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P47" i="1" l="1"/>
  <c r="BP48" i="1"/>
  <c r="CE25" i="1"/>
  <c r="CA25" i="1"/>
  <c r="BY25" i="1"/>
  <c r="BW25" i="1"/>
  <c r="BS25" i="1"/>
  <c r="BQ25" i="1"/>
  <c r="BO27" i="1"/>
  <c r="BO26" i="1"/>
  <c r="BO25" i="1"/>
  <c r="BK27" i="1"/>
  <c r="BK26" i="1"/>
  <c r="BK25" i="1"/>
  <c r="BI25" i="1"/>
  <c r="BI26" i="1"/>
  <c r="BI27" i="1"/>
  <c r="CG61" i="1" l="1"/>
  <c r="CI61" i="1"/>
  <c r="CJ61" i="1"/>
  <c r="CK61" i="1"/>
  <c r="CM61" i="1"/>
  <c r="CG62" i="1"/>
  <c r="CI62" i="1"/>
  <c r="CJ62" i="1"/>
  <c r="CK62" i="1"/>
  <c r="CM62" i="1"/>
  <c r="CG63" i="1"/>
  <c r="CI63" i="1"/>
  <c r="CJ63" i="1"/>
  <c r="CK63" i="1"/>
  <c r="CM63" i="1"/>
  <c r="CG68" i="1"/>
  <c r="CI68" i="1"/>
  <c r="CJ68" i="1"/>
  <c r="CK68" i="1"/>
  <c r="CM68" i="1"/>
  <c r="CG69" i="1"/>
  <c r="CI69" i="1"/>
  <c r="CJ69" i="1"/>
  <c r="CK69" i="1"/>
  <c r="CM69" i="1"/>
  <c r="CG70" i="1"/>
  <c r="CI70" i="1"/>
  <c r="CJ70" i="1"/>
  <c r="CK70" i="1"/>
  <c r="CM70" i="1"/>
  <c r="CG71" i="1"/>
  <c r="CI71" i="1"/>
  <c r="CJ71" i="1"/>
  <c r="CK71" i="1"/>
  <c r="CM71" i="1"/>
  <c r="CG72" i="1"/>
  <c r="CI72" i="1"/>
  <c r="CJ72" i="1"/>
  <c r="CK72" i="1"/>
  <c r="CM72" i="1"/>
  <c r="CN72" i="1"/>
  <c r="CG73" i="1"/>
  <c r="CI73" i="1"/>
  <c r="CJ73" i="1"/>
  <c r="CK73" i="1"/>
  <c r="CM73" i="1"/>
  <c r="CN73" i="1"/>
  <c r="CG74" i="1"/>
  <c r="CI74" i="1"/>
  <c r="CJ74" i="1"/>
  <c r="CK74" i="1"/>
  <c r="CM74" i="1"/>
  <c r="CN74" i="1"/>
  <c r="CG75" i="1"/>
  <c r="CI75" i="1"/>
  <c r="CJ75" i="1"/>
  <c r="CK75" i="1"/>
  <c r="CM75" i="1"/>
  <c r="CN75" i="1"/>
  <c r="CG82" i="1"/>
  <c r="CI82" i="1"/>
  <c r="CJ82" i="1"/>
  <c r="CK82" i="1"/>
  <c r="CM82" i="1"/>
  <c r="CG83" i="1"/>
  <c r="CI83" i="1"/>
  <c r="CJ83" i="1"/>
  <c r="CK83" i="1"/>
  <c r="CM83" i="1"/>
  <c r="CN83" i="1"/>
  <c r="CG54" i="1"/>
  <c r="CJ54" i="1"/>
  <c r="CK54" i="1"/>
  <c r="CM54" i="1"/>
  <c r="CN54" i="1"/>
  <c r="CG57" i="1"/>
  <c r="CI57" i="1"/>
  <c r="CJ57" i="1"/>
  <c r="CK57" i="1"/>
  <c r="CM57" i="1"/>
  <c r="CN57" i="1"/>
  <c r="CG58" i="1"/>
  <c r="CI58" i="1"/>
  <c r="CJ58" i="1"/>
  <c r="CK58" i="1"/>
  <c r="CG59" i="1"/>
  <c r="CI59" i="1"/>
  <c r="CJ59" i="1"/>
  <c r="CK59" i="1"/>
  <c r="CG53" i="1"/>
  <c r="CJ53" i="1"/>
  <c r="CK53" i="1"/>
  <c r="CM53" i="1"/>
  <c r="CN53" i="1"/>
  <c r="CJ48" i="1"/>
  <c r="CK48" i="1"/>
  <c r="CI47" i="1"/>
  <c r="CJ47" i="1"/>
  <c r="CK47" i="1"/>
  <c r="CM47" i="1"/>
  <c r="CN47" i="1"/>
  <c r="AZ52" i="1" l="1"/>
  <c r="AY52" i="1"/>
  <c r="AW52" i="1"/>
  <c r="AV52" i="1"/>
  <c r="AU52" i="1"/>
  <c r="AS52" i="1"/>
  <c r="AZ51" i="1"/>
  <c r="AY51" i="1"/>
  <c r="AW51" i="1"/>
  <c r="AV51" i="1"/>
  <c r="AU51" i="1"/>
  <c r="AS51" i="1"/>
  <c r="AZ50" i="1"/>
  <c r="AY50" i="1"/>
  <c r="AW50" i="1"/>
  <c r="AV50" i="1"/>
  <c r="AU50" i="1"/>
  <c r="AS50" i="1"/>
  <c r="AZ49" i="1"/>
  <c r="AY49" i="1"/>
  <c r="AW49" i="1"/>
  <c r="AV49" i="1"/>
  <c r="AU49" i="1"/>
  <c r="AS49" i="1"/>
  <c r="E52" i="1"/>
  <c r="G52" i="1"/>
  <c r="H52" i="1"/>
  <c r="I52" i="1"/>
  <c r="K52" i="1"/>
  <c r="L52" i="1"/>
  <c r="L51" i="1"/>
  <c r="K51" i="1"/>
  <c r="I51" i="1"/>
  <c r="H51" i="1"/>
  <c r="G51" i="1"/>
  <c r="E51" i="1"/>
  <c r="L50" i="1"/>
  <c r="K50" i="1"/>
  <c r="I50" i="1"/>
  <c r="H50" i="1"/>
  <c r="G50" i="1"/>
  <c r="E50" i="1"/>
  <c r="CG52" i="1" l="1"/>
  <c r="CJ52" i="1"/>
  <c r="CM52" i="1"/>
  <c r="CG50" i="1"/>
  <c r="CJ50" i="1"/>
  <c r="CM50" i="1"/>
  <c r="CG51" i="1"/>
  <c r="CJ51" i="1"/>
  <c r="CM51" i="1"/>
  <c r="CI50" i="1"/>
  <c r="CK50" i="1"/>
  <c r="CN50" i="1"/>
  <c r="CI51" i="1"/>
  <c r="CK51" i="1"/>
  <c r="CN51" i="1"/>
  <c r="CI52" i="1"/>
  <c r="CK52" i="1"/>
  <c r="CN52" i="1"/>
  <c r="BH23" i="1"/>
  <c r="AR23" i="1"/>
  <c r="AJ23" i="1"/>
  <c r="AB23" i="1"/>
  <c r="T23" i="1"/>
  <c r="BH24" i="1"/>
  <c r="L18" i="1"/>
  <c r="N18" i="1"/>
  <c r="Q18" i="1"/>
  <c r="R18" i="1"/>
  <c r="V18" i="1"/>
  <c r="Y18" i="1"/>
  <c r="Z18" i="1"/>
  <c r="AD18" i="1"/>
  <c r="AG18" i="1"/>
  <c r="AL18" i="1"/>
  <c r="AO18" i="1"/>
  <c r="AT18" i="1"/>
  <c r="AV18" i="1"/>
  <c r="AW18" i="1"/>
  <c r="AZ18" i="1"/>
  <c r="CN18" i="1" s="1"/>
  <c r="BB18" i="1"/>
  <c r="BD18" i="1"/>
  <c r="BE18" i="1"/>
  <c r="BH18" i="1"/>
  <c r="BI18" i="1"/>
  <c r="BJ18" i="1"/>
  <c r="BL18" i="1"/>
  <c r="BM18" i="1"/>
  <c r="BN18" i="1"/>
  <c r="BO18" i="1"/>
  <c r="BP18" i="1"/>
  <c r="BR18" i="1"/>
  <c r="BT18" i="1"/>
  <c r="BU18" i="1"/>
  <c r="BV18" i="1"/>
  <c r="CF18" i="1"/>
  <c r="H49" i="1"/>
  <c r="CJ49" i="1" s="1"/>
  <c r="I49" i="1"/>
  <c r="CK49" i="1" s="1"/>
  <c r="K49" i="1"/>
  <c r="CM49" i="1" s="1"/>
  <c r="L49" i="1"/>
  <c r="CN49" i="1" s="1"/>
  <c r="M49" i="1"/>
  <c r="O49" i="1"/>
  <c r="P49" i="1"/>
  <c r="Q49" i="1"/>
  <c r="S49" i="1"/>
  <c r="T49" i="1"/>
  <c r="U49" i="1"/>
  <c r="W49" i="1"/>
  <c r="X49" i="1"/>
  <c r="Y49" i="1"/>
  <c r="AA49" i="1"/>
  <c r="AB49" i="1"/>
  <c r="AC49" i="1"/>
  <c r="AC48" i="1" s="1"/>
  <c r="AC47" i="1" s="1"/>
  <c r="AC46" i="1" s="1"/>
  <c r="AE49" i="1"/>
  <c r="AF49" i="1"/>
  <c r="AG49" i="1"/>
  <c r="AI49" i="1"/>
  <c r="AJ49" i="1"/>
  <c r="AK49" i="1"/>
  <c r="AM49" i="1"/>
  <c r="AN49" i="1"/>
  <c r="AO49" i="1"/>
  <c r="AQ49" i="1"/>
  <c r="AR49" i="1"/>
  <c r="BA49" i="1"/>
  <c r="BC49" i="1"/>
  <c r="BD49" i="1"/>
  <c r="BE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M46" i="1"/>
  <c r="P46" i="1"/>
  <c r="P19" i="1" s="1"/>
  <c r="U46" i="1"/>
  <c r="U19" i="1" s="1"/>
  <c r="X46" i="1"/>
  <c r="X19" i="1" s="1"/>
  <c r="AF46" i="1"/>
  <c r="AF19" i="1" s="1"/>
  <c r="AK46" i="1"/>
  <c r="AK19" i="1" s="1"/>
  <c r="AN46" i="1"/>
  <c r="AN19" i="1" s="1"/>
  <c r="AS46" i="1"/>
  <c r="AV46" i="1"/>
  <c r="CJ46" i="1" s="1"/>
  <c r="AW46" i="1"/>
  <c r="CK46" i="1" s="1"/>
  <c r="BA46" i="1"/>
  <c r="BA19" i="1" s="1"/>
  <c r="BB19" i="1"/>
  <c r="BD46" i="1"/>
  <c r="BD19" i="1" s="1"/>
  <c r="BF19" i="1"/>
  <c r="BI46" i="1"/>
  <c r="BJ46" i="1"/>
  <c r="BJ19" i="1" s="1"/>
  <c r="BL46" i="1"/>
  <c r="BL19" i="1" s="1"/>
  <c r="BN46" i="1"/>
  <c r="BN19" i="1" s="1"/>
  <c r="BQ46" i="1"/>
  <c r="BQ19" i="1" s="1"/>
  <c r="BR46" i="1"/>
  <c r="BR19" i="1" s="1"/>
  <c r="BT46" i="1"/>
  <c r="BT19" i="1" s="1"/>
  <c r="BV46" i="1"/>
  <c r="BV19" i="1" s="1"/>
  <c r="BY46" i="1"/>
  <c r="BZ46" i="1"/>
  <c r="BZ19" i="1" s="1"/>
  <c r="CB46" i="1"/>
  <c r="CB19" i="1" s="1"/>
  <c r="CD46" i="1"/>
  <c r="CD19" i="1" s="1"/>
  <c r="M19" i="1"/>
  <c r="N19" i="1"/>
  <c r="R19" i="1"/>
  <c r="V19" i="1"/>
  <c r="Z19" i="1"/>
  <c r="AD19" i="1"/>
  <c r="AH19" i="1"/>
  <c r="AL19" i="1"/>
  <c r="AT19" i="1"/>
  <c r="AV19" i="1"/>
  <c r="BI19" i="1"/>
  <c r="BY19" i="1"/>
  <c r="AT21" i="1"/>
  <c r="BB21" i="1"/>
  <c r="BF21" i="1"/>
  <c r="N23" i="1"/>
  <c r="M23" i="1"/>
  <c r="L23" i="1"/>
  <c r="K23" i="1"/>
  <c r="J23" i="1"/>
  <c r="I23" i="1"/>
  <c r="H23" i="1"/>
  <c r="G23" i="1"/>
  <c r="F23" i="1"/>
  <c r="J19" i="1"/>
  <c r="I19" i="1"/>
  <c r="H19" i="1"/>
  <c r="F19" i="1"/>
  <c r="K18" i="1"/>
  <c r="I18" i="1"/>
  <c r="H18" i="1"/>
  <c r="F18" i="1"/>
  <c r="E23" i="1"/>
  <c r="CF24" i="1"/>
  <c r="AT24" i="1"/>
  <c r="AV24" i="1"/>
  <c r="BB24" i="1"/>
  <c r="BD24" i="1"/>
  <c r="BE24" i="1"/>
  <c r="BI24" i="1"/>
  <c r="BJ24" i="1"/>
  <c r="BL24" i="1"/>
  <c r="BM24" i="1"/>
  <c r="BN24" i="1"/>
  <c r="BO24" i="1"/>
  <c r="BP24" i="1"/>
  <c r="BR24" i="1"/>
  <c r="BT24" i="1"/>
  <c r="BU24" i="1"/>
  <c r="BV24" i="1"/>
  <c r="BG27" i="1"/>
  <c r="BG26" i="1" s="1"/>
  <c r="BG25" i="1" s="1"/>
  <c r="BG18" i="1" s="1"/>
  <c r="BC27" i="1"/>
  <c r="BC26" i="1" s="1"/>
  <c r="BC25" i="1" s="1"/>
  <c r="BC18" i="1" s="1"/>
  <c r="BB27" i="1"/>
  <c r="BD27" i="1"/>
  <c r="BE27" i="1"/>
  <c r="BF27" i="1"/>
  <c r="BH27" i="1"/>
  <c r="BJ27" i="1"/>
  <c r="BL27" i="1"/>
  <c r="BA27" i="1"/>
  <c r="CE27" i="1"/>
  <c r="BF29" i="1"/>
  <c r="BF26" i="1"/>
  <c r="BF25" i="1"/>
  <c r="BF18" i="1" s="1"/>
  <c r="J28" i="1"/>
  <c r="J29" i="1"/>
  <c r="AP27" i="1"/>
  <c r="AP26" i="1" s="1"/>
  <c r="AP25" i="1" s="1"/>
  <c r="AP24" i="1" s="1"/>
  <c r="AM27" i="1"/>
  <c r="AM26" i="1" s="1"/>
  <c r="AM25" i="1" s="1"/>
  <c r="AM18" i="1" s="1"/>
  <c r="AH27" i="1"/>
  <c r="AH26" i="1" s="1"/>
  <c r="AH25" i="1" s="1"/>
  <c r="AH18" i="1" s="1"/>
  <c r="J25" i="1" l="1"/>
  <c r="J18" i="1" s="1"/>
  <c r="CL18" i="1" s="1"/>
  <c r="CJ19" i="1"/>
  <c r="AS19" i="1"/>
  <c r="CJ18" i="1"/>
  <c r="J27" i="1"/>
  <c r="BC24" i="1"/>
  <c r="AW19" i="1"/>
  <c r="CK19" i="1" s="1"/>
  <c r="CK18" i="1"/>
  <c r="AP19" i="1"/>
  <c r="AP18" i="1"/>
  <c r="AP17" i="1" s="1"/>
  <c r="J17" i="1" s="1"/>
  <c r="CL17" i="1" s="1"/>
  <c r="J26" i="1"/>
  <c r="BF24" i="1"/>
  <c r="BG24" i="1"/>
  <c r="AC19" i="1"/>
  <c r="E19" i="1" s="1"/>
  <c r="AZ29" i="1"/>
  <c r="AR29" i="1" s="1"/>
  <c r="AJ29" i="1" s="1"/>
  <c r="AB29" i="1" s="1"/>
  <c r="T29" i="1" s="1"/>
  <c r="L29" i="1" s="1"/>
  <c r="AW29" i="1"/>
  <c r="AV29" i="1"/>
  <c r="AZ28" i="1"/>
  <c r="AW28" i="1"/>
  <c r="AV28" i="1"/>
  <c r="AN28" i="1" s="1"/>
  <c r="AN29" i="1"/>
  <c r="AF29" i="1" s="1"/>
  <c r="X29" i="1" s="1"/>
  <c r="P29" i="1" s="1"/>
  <c r="H29" i="1" s="1"/>
  <c r="AR28" i="1"/>
  <c r="AR27" i="1" s="1"/>
  <c r="I29" i="1"/>
  <c r="I28" i="1"/>
  <c r="I27" i="1"/>
  <c r="G49" i="1"/>
  <c r="E49" i="1"/>
  <c r="L48" i="1"/>
  <c r="CN48" i="1" s="1"/>
  <c r="K48" i="1"/>
  <c r="CM48" i="1" s="1"/>
  <c r="S48" i="1"/>
  <c r="T48" i="1"/>
  <c r="AB48" i="1"/>
  <c r="AB47" i="1" s="1"/>
  <c r="AA48" i="1"/>
  <c r="AE48" i="1"/>
  <c r="AI48" i="1"/>
  <c r="AJ48" i="1"/>
  <c r="AJ47" i="1" s="1"/>
  <c r="AQ48" i="1"/>
  <c r="AR48" i="1"/>
  <c r="AR47" i="1" s="1"/>
  <c r="AZ56" i="1"/>
  <c r="AY56" i="1"/>
  <c r="AW56" i="1"/>
  <c r="AV56" i="1"/>
  <c r="AU56" i="1"/>
  <c r="AS56" i="1"/>
  <c r="AZ55" i="1"/>
  <c r="AY55" i="1"/>
  <c r="AW55" i="1"/>
  <c r="AV55" i="1"/>
  <c r="AU55" i="1"/>
  <c r="AS55" i="1"/>
  <c r="AU54" i="1"/>
  <c r="G54" i="1"/>
  <c r="G53" i="1" s="1"/>
  <c r="G46" i="1" s="1"/>
  <c r="CC54" i="1"/>
  <c r="CA54" i="1"/>
  <c r="CC53" i="1"/>
  <c r="CC46" i="1" s="1"/>
  <c r="CC19" i="1" s="1"/>
  <c r="CA53" i="1"/>
  <c r="CA46" i="1" s="1"/>
  <c r="CA19" i="1" s="1"/>
  <c r="BU54" i="1"/>
  <c r="BS54" i="1"/>
  <c r="BU53" i="1"/>
  <c r="BU46" i="1" s="1"/>
  <c r="BU19" i="1" s="1"/>
  <c r="BS53" i="1"/>
  <c r="BS46" i="1" s="1"/>
  <c r="BS19" i="1" s="1"/>
  <c r="BM54" i="1"/>
  <c r="BK54" i="1"/>
  <c r="BM53" i="1"/>
  <c r="BM46" i="1" s="1"/>
  <c r="BM19" i="1" s="1"/>
  <c r="BK53" i="1"/>
  <c r="BK46" i="1" s="1"/>
  <c r="BK19" i="1" s="1"/>
  <c r="BE54" i="1"/>
  <c r="BC54" i="1"/>
  <c r="BE53" i="1"/>
  <c r="BE46" i="1" s="1"/>
  <c r="BE19" i="1" s="1"/>
  <c r="BC53" i="1"/>
  <c r="BC46" i="1" s="1"/>
  <c r="BC19" i="1" s="1"/>
  <c r="Q54" i="1"/>
  <c r="O54" i="1"/>
  <c r="Q53" i="1"/>
  <c r="Q46" i="1" s="1"/>
  <c r="O53" i="1"/>
  <c r="O46" i="1" s="1"/>
  <c r="O19" i="1" s="1"/>
  <c r="AO54" i="1"/>
  <c r="AM54" i="1"/>
  <c r="AO53" i="1"/>
  <c r="AO46" i="1" s="1"/>
  <c r="AM53" i="1"/>
  <c r="AM46" i="1" s="1"/>
  <c r="AG54" i="1"/>
  <c r="AE54" i="1"/>
  <c r="AG53" i="1"/>
  <c r="AG46" i="1" s="1"/>
  <c r="AE53" i="1"/>
  <c r="AE46" i="1" s="1"/>
  <c r="AE19" i="1" s="1"/>
  <c r="Y54" i="1"/>
  <c r="Y53" i="1" s="1"/>
  <c r="Y46" i="1" s="1"/>
  <c r="W54" i="1"/>
  <c r="W53" i="1" s="1"/>
  <c r="W46" i="1" s="1"/>
  <c r="W19" i="1" s="1"/>
  <c r="L56" i="1"/>
  <c r="K56" i="1"/>
  <c r="I56" i="1"/>
  <c r="H56" i="1"/>
  <c r="G56" i="1"/>
  <c r="E56" i="1"/>
  <c r="L55" i="1"/>
  <c r="K55" i="1"/>
  <c r="I55" i="1"/>
  <c r="H55" i="1"/>
  <c r="G55" i="1"/>
  <c r="E55" i="1"/>
  <c r="CF59" i="1"/>
  <c r="CE59" i="1"/>
  <c r="BX59" i="1"/>
  <c r="BW59" i="1"/>
  <c r="BP59" i="1"/>
  <c r="BO59" i="1"/>
  <c r="BH59" i="1"/>
  <c r="BG59" i="1"/>
  <c r="AR59" i="1"/>
  <c r="AQ59" i="1"/>
  <c r="AJ59" i="1"/>
  <c r="AI59" i="1"/>
  <c r="AB59" i="1"/>
  <c r="AA59" i="1"/>
  <c r="T59" i="1"/>
  <c r="S59" i="1"/>
  <c r="AZ60" i="1"/>
  <c r="AY60" i="1"/>
  <c r="AW60" i="1"/>
  <c r="AV60" i="1"/>
  <c r="AU60" i="1"/>
  <c r="AS60" i="1"/>
  <c r="AZ59" i="1"/>
  <c r="AY59" i="1"/>
  <c r="L60" i="1"/>
  <c r="L59" i="1" s="1"/>
  <c r="K60" i="1"/>
  <c r="K59" i="1" s="1"/>
  <c r="I60" i="1"/>
  <c r="H60" i="1"/>
  <c r="G60" i="1"/>
  <c r="E60" i="1"/>
  <c r="AZ67" i="1"/>
  <c r="AY67" i="1"/>
  <c r="AX67" i="1"/>
  <c r="AW67" i="1"/>
  <c r="AV67" i="1"/>
  <c r="AU67" i="1"/>
  <c r="AT67" i="1"/>
  <c r="AS67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T64" i="1" s="1"/>
  <c r="AS65" i="1"/>
  <c r="AS64" i="1" s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L65" i="1"/>
  <c r="K65" i="1"/>
  <c r="J65" i="1"/>
  <c r="I65" i="1"/>
  <c r="H65" i="1"/>
  <c r="G65" i="1"/>
  <c r="F65" i="1"/>
  <c r="E65" i="1"/>
  <c r="AG64" i="1"/>
  <c r="AH64" i="1"/>
  <c r="AI64" i="1"/>
  <c r="AJ64" i="1"/>
  <c r="AJ58" i="1" s="1"/>
  <c r="AK64" i="1"/>
  <c r="AL64" i="1"/>
  <c r="AM64" i="1"/>
  <c r="AN64" i="1"/>
  <c r="AO64" i="1"/>
  <c r="AP64" i="1"/>
  <c r="AQ64" i="1"/>
  <c r="AR64" i="1"/>
  <c r="AR58" i="1" s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G58" i="1" s="1"/>
  <c r="BG46" i="1" s="1"/>
  <c r="BG19" i="1" s="1"/>
  <c r="BH64" i="1"/>
  <c r="BH58" i="1" s="1"/>
  <c r="BH46" i="1" s="1"/>
  <c r="BH19" i="1" s="1"/>
  <c r="BI64" i="1"/>
  <c r="BJ64" i="1"/>
  <c r="BK64" i="1"/>
  <c r="BL64" i="1"/>
  <c r="BM64" i="1"/>
  <c r="BN64" i="1"/>
  <c r="BO64" i="1"/>
  <c r="BO58" i="1" s="1"/>
  <c r="BO46" i="1" s="1"/>
  <c r="BO19" i="1" s="1"/>
  <c r="BP64" i="1"/>
  <c r="BP58" i="1" s="1"/>
  <c r="BP46" i="1" s="1"/>
  <c r="BP19" i="1" s="1"/>
  <c r="BQ64" i="1"/>
  <c r="BR64" i="1"/>
  <c r="BS64" i="1"/>
  <c r="BT64" i="1"/>
  <c r="BU64" i="1"/>
  <c r="BV64" i="1"/>
  <c r="BW64" i="1"/>
  <c r="BW58" i="1" s="1"/>
  <c r="BW46" i="1" s="1"/>
  <c r="BW19" i="1" s="1"/>
  <c r="BX64" i="1"/>
  <c r="BX58" i="1" s="1"/>
  <c r="BX46" i="1" s="1"/>
  <c r="BX19" i="1" s="1"/>
  <c r="BY64" i="1"/>
  <c r="BZ64" i="1"/>
  <c r="CA64" i="1"/>
  <c r="CB64" i="1"/>
  <c r="CC64" i="1"/>
  <c r="CD64" i="1"/>
  <c r="CE64" i="1"/>
  <c r="CE58" i="1" s="1"/>
  <c r="CE46" i="1" s="1"/>
  <c r="CE19" i="1" s="1"/>
  <c r="CF64" i="1"/>
  <c r="CF58" i="1" s="1"/>
  <c r="CF46" i="1" s="1"/>
  <c r="I64" i="1"/>
  <c r="M64" i="1"/>
  <c r="N64" i="1"/>
  <c r="O64" i="1"/>
  <c r="P64" i="1"/>
  <c r="Q64" i="1"/>
  <c r="S64" i="1"/>
  <c r="S58" i="1" s="1"/>
  <c r="S46" i="1" s="1"/>
  <c r="S19" i="1" s="1"/>
  <c r="T64" i="1"/>
  <c r="T58" i="1" s="1"/>
  <c r="T46" i="1" s="1"/>
  <c r="T19" i="1" s="1"/>
  <c r="U64" i="1"/>
  <c r="W64" i="1"/>
  <c r="X64" i="1"/>
  <c r="Y64" i="1"/>
  <c r="AA64" i="1"/>
  <c r="AA58" i="1" s="1"/>
  <c r="AA46" i="1" s="1"/>
  <c r="AA19" i="1" s="1"/>
  <c r="AB64" i="1"/>
  <c r="AB58" i="1" s="1"/>
  <c r="AC64" i="1"/>
  <c r="AD64" i="1"/>
  <c r="AE64" i="1"/>
  <c r="AF64" i="1"/>
  <c r="E64" i="1"/>
  <c r="AZ77" i="1"/>
  <c r="AY77" i="1"/>
  <c r="AY76" i="1" s="1"/>
  <c r="AW77" i="1"/>
  <c r="AV77" i="1"/>
  <c r="AU77" i="1"/>
  <c r="AS77" i="1"/>
  <c r="AS76" i="1" s="1"/>
  <c r="AZ81" i="1"/>
  <c r="CN81" i="1" s="1"/>
  <c r="AY81" i="1"/>
  <c r="CM81" i="1" s="1"/>
  <c r="AW81" i="1"/>
  <c r="CK81" i="1" s="1"/>
  <c r="AV81" i="1"/>
  <c r="CJ81" i="1" s="1"/>
  <c r="AU81" i="1"/>
  <c r="CI81" i="1" s="1"/>
  <c r="AS81" i="1"/>
  <c r="CG81" i="1" s="1"/>
  <c r="AZ80" i="1"/>
  <c r="AY80" i="1"/>
  <c r="AW80" i="1"/>
  <c r="AV80" i="1"/>
  <c r="AU80" i="1"/>
  <c r="AS80" i="1"/>
  <c r="AZ79" i="1"/>
  <c r="AY79" i="1"/>
  <c r="AW79" i="1"/>
  <c r="AV79" i="1"/>
  <c r="AU79" i="1"/>
  <c r="AS79" i="1"/>
  <c r="AZ78" i="1"/>
  <c r="AY78" i="1"/>
  <c r="AW78" i="1"/>
  <c r="AV78" i="1"/>
  <c r="AU78" i="1"/>
  <c r="AS78" i="1"/>
  <c r="AZ76" i="1"/>
  <c r="AV76" i="1"/>
  <c r="E78" i="1"/>
  <c r="F78" i="1"/>
  <c r="G78" i="1"/>
  <c r="H78" i="1"/>
  <c r="I78" i="1"/>
  <c r="J78" i="1"/>
  <c r="K78" i="1"/>
  <c r="L78" i="1"/>
  <c r="E79" i="1"/>
  <c r="F79" i="1"/>
  <c r="G79" i="1"/>
  <c r="H79" i="1"/>
  <c r="I79" i="1"/>
  <c r="J79" i="1"/>
  <c r="K79" i="1"/>
  <c r="L79" i="1"/>
  <c r="E80" i="1"/>
  <c r="F80" i="1"/>
  <c r="G80" i="1"/>
  <c r="H80" i="1"/>
  <c r="I80" i="1"/>
  <c r="J80" i="1"/>
  <c r="K80" i="1"/>
  <c r="L80" i="1"/>
  <c r="F77" i="1"/>
  <c r="G77" i="1"/>
  <c r="H77" i="1"/>
  <c r="I77" i="1"/>
  <c r="I76" i="1" s="1"/>
  <c r="J77" i="1"/>
  <c r="K77" i="1"/>
  <c r="L77" i="1"/>
  <c r="E77" i="1"/>
  <c r="E76" i="1" s="1"/>
  <c r="E21" i="1" s="1"/>
  <c r="BN76" i="1"/>
  <c r="BN21" i="1" s="1"/>
  <c r="BN17" i="1" s="1"/>
  <c r="BO76" i="1"/>
  <c r="BO21" i="1" s="1"/>
  <c r="BO17" i="1" s="1"/>
  <c r="BP76" i="1"/>
  <c r="BP21" i="1" s="1"/>
  <c r="BQ76" i="1"/>
  <c r="BQ21" i="1" s="1"/>
  <c r="BR76" i="1"/>
  <c r="BR21" i="1" s="1"/>
  <c r="BR17" i="1" s="1"/>
  <c r="BS76" i="1"/>
  <c r="BS21" i="1" s="1"/>
  <c r="BT76" i="1"/>
  <c r="BT21" i="1" s="1"/>
  <c r="BT17" i="1" s="1"/>
  <c r="BU76" i="1"/>
  <c r="BU21" i="1" s="1"/>
  <c r="BU17" i="1" s="1"/>
  <c r="BV76" i="1"/>
  <c r="BV21" i="1" s="1"/>
  <c r="BV17" i="1" s="1"/>
  <c r="BW76" i="1"/>
  <c r="BW21" i="1" s="1"/>
  <c r="BX76" i="1"/>
  <c r="BX21" i="1" s="1"/>
  <c r="BY76" i="1"/>
  <c r="BY21" i="1" s="1"/>
  <c r="BZ76" i="1"/>
  <c r="BZ21" i="1" s="1"/>
  <c r="CA76" i="1"/>
  <c r="CA21" i="1" s="1"/>
  <c r="CB76" i="1"/>
  <c r="CB21" i="1" s="1"/>
  <c r="CC76" i="1"/>
  <c r="CC21" i="1" s="1"/>
  <c r="CD76" i="1"/>
  <c r="CD21" i="1" s="1"/>
  <c r="CE76" i="1"/>
  <c r="CE21" i="1" s="1"/>
  <c r="CF76" i="1"/>
  <c r="CF21" i="1" s="1"/>
  <c r="BH76" i="1"/>
  <c r="BH21" i="1" s="1"/>
  <c r="BI76" i="1"/>
  <c r="BI21" i="1" s="1"/>
  <c r="BI17" i="1" s="1"/>
  <c r="BJ76" i="1"/>
  <c r="BJ21" i="1" s="1"/>
  <c r="BJ17" i="1" s="1"/>
  <c r="BK76" i="1"/>
  <c r="BK21" i="1" s="1"/>
  <c r="BL76" i="1"/>
  <c r="BL21" i="1" s="1"/>
  <c r="BL17" i="1" s="1"/>
  <c r="BM76" i="1"/>
  <c r="BM21" i="1" s="1"/>
  <c r="BM17" i="1" s="1"/>
  <c r="BG76" i="1"/>
  <c r="BG21" i="1" s="1"/>
  <c r="BG17" i="1" s="1"/>
  <c r="BD76" i="1"/>
  <c r="BD21" i="1" s="1"/>
  <c r="BD17" i="1" s="1"/>
  <c r="BE76" i="1"/>
  <c r="BE21" i="1" s="1"/>
  <c r="BE17" i="1" s="1"/>
  <c r="BC76" i="1"/>
  <c r="BC21" i="1" s="1"/>
  <c r="BC17" i="1" s="1"/>
  <c r="BA76" i="1"/>
  <c r="BA21" i="1" s="1"/>
  <c r="U76" i="1"/>
  <c r="U21" i="1" s="1"/>
  <c r="V76" i="1"/>
  <c r="V21" i="1" s="1"/>
  <c r="M76" i="1"/>
  <c r="M21" i="1" s="1"/>
  <c r="N76" i="1"/>
  <c r="N21" i="1" s="1"/>
  <c r="O76" i="1"/>
  <c r="O21" i="1" s="1"/>
  <c r="P76" i="1"/>
  <c r="P21" i="1" s="1"/>
  <c r="Q76" i="1"/>
  <c r="Q21" i="1" s="1"/>
  <c r="R76" i="1"/>
  <c r="R21" i="1" s="1"/>
  <c r="S76" i="1"/>
  <c r="S21" i="1" s="1"/>
  <c r="T76" i="1"/>
  <c r="T21" i="1" s="1"/>
  <c r="W76" i="1"/>
  <c r="W21" i="1" s="1"/>
  <c r="X76" i="1"/>
  <c r="X21" i="1" s="1"/>
  <c r="Y76" i="1"/>
  <c r="Y21" i="1" s="1"/>
  <c r="Z76" i="1"/>
  <c r="Z21" i="1" s="1"/>
  <c r="AA76" i="1"/>
  <c r="AA21" i="1" s="1"/>
  <c r="AB76" i="1"/>
  <c r="AB21" i="1" s="1"/>
  <c r="AC76" i="1"/>
  <c r="AC21" i="1" s="1"/>
  <c r="AD76" i="1"/>
  <c r="AD21" i="1" s="1"/>
  <c r="AE76" i="1"/>
  <c r="AE21" i="1" s="1"/>
  <c r="AF76" i="1"/>
  <c r="AF21" i="1" s="1"/>
  <c r="AG76" i="1"/>
  <c r="AG21" i="1" s="1"/>
  <c r="AH76" i="1"/>
  <c r="AH21" i="1" s="1"/>
  <c r="AI76" i="1"/>
  <c r="AI21" i="1" s="1"/>
  <c r="AJ76" i="1"/>
  <c r="AJ21" i="1" s="1"/>
  <c r="AK76" i="1"/>
  <c r="AK21" i="1" s="1"/>
  <c r="AL76" i="1"/>
  <c r="AL21" i="1" s="1"/>
  <c r="AM76" i="1"/>
  <c r="AM21" i="1" s="1"/>
  <c r="AN76" i="1"/>
  <c r="AN21" i="1" s="1"/>
  <c r="AO76" i="1"/>
  <c r="AO21" i="1" s="1"/>
  <c r="AP76" i="1"/>
  <c r="AP21" i="1" s="1"/>
  <c r="AQ76" i="1"/>
  <c r="AQ21" i="1" s="1"/>
  <c r="AR76" i="1"/>
  <c r="AR21" i="1" s="1"/>
  <c r="AU76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F23" i="1" s="1"/>
  <c r="BP82" i="1"/>
  <c r="AZ82" i="1"/>
  <c r="CN82" i="1" s="1"/>
  <c r="AQ58" i="1" l="1"/>
  <c r="AQ46" i="1" s="1"/>
  <c r="AQ19" i="1" s="1"/>
  <c r="AI58" i="1"/>
  <c r="AI46" i="1" s="1"/>
  <c r="AI19" i="1" s="1"/>
  <c r="CJ66" i="1"/>
  <c r="CN66" i="1"/>
  <c r="CJ67" i="1"/>
  <c r="CN67" i="1"/>
  <c r="CM59" i="1"/>
  <c r="CG60" i="1"/>
  <c r="CJ60" i="1"/>
  <c r="CM60" i="1"/>
  <c r="AY21" i="1"/>
  <c r="AS21" i="1"/>
  <c r="CG76" i="1"/>
  <c r="AZ21" i="1"/>
  <c r="CI78" i="1"/>
  <c r="CK78" i="1"/>
  <c r="CN78" i="1"/>
  <c r="CI79" i="1"/>
  <c r="CK79" i="1"/>
  <c r="CN79" i="1"/>
  <c r="CI80" i="1"/>
  <c r="CK80" i="1"/>
  <c r="CN80" i="1"/>
  <c r="CI77" i="1"/>
  <c r="CK77" i="1"/>
  <c r="CN77" i="1"/>
  <c r="AZ58" i="1"/>
  <c r="K64" i="1"/>
  <c r="CG65" i="1"/>
  <c r="CI65" i="1"/>
  <c r="CK65" i="1"/>
  <c r="CM65" i="1"/>
  <c r="CG66" i="1"/>
  <c r="CI66" i="1"/>
  <c r="CK66" i="1"/>
  <c r="CM66" i="1"/>
  <c r="CG67" i="1"/>
  <c r="CI67" i="1"/>
  <c r="CK67" i="1"/>
  <c r="CM67" i="1"/>
  <c r="CN59" i="1"/>
  <c r="CI60" i="1"/>
  <c r="CK60" i="1"/>
  <c r="CN60" i="1"/>
  <c r="AU53" i="1"/>
  <c r="CI54" i="1"/>
  <c r="CI55" i="1"/>
  <c r="CK55" i="1"/>
  <c r="CN55" i="1"/>
  <c r="CI56" i="1"/>
  <c r="CK56" i="1"/>
  <c r="CN56" i="1"/>
  <c r="G48" i="1"/>
  <c r="CI48" i="1" s="1"/>
  <c r="CI49" i="1"/>
  <c r="AU21" i="1"/>
  <c r="AV21" i="1"/>
  <c r="AV17" i="1" s="1"/>
  <c r="CG78" i="1"/>
  <c r="CJ78" i="1"/>
  <c r="CM78" i="1"/>
  <c r="CG79" i="1"/>
  <c r="CJ79" i="1"/>
  <c r="CM79" i="1"/>
  <c r="CG80" i="1"/>
  <c r="CJ80" i="1"/>
  <c r="CM80" i="1"/>
  <c r="CG77" i="1"/>
  <c r="CJ77" i="1"/>
  <c r="CM77" i="1"/>
  <c r="AY58" i="1"/>
  <c r="CM64" i="1"/>
  <c r="CK64" i="1"/>
  <c r="CG64" i="1"/>
  <c r="CJ65" i="1"/>
  <c r="CN65" i="1"/>
  <c r="CG55" i="1"/>
  <c r="CJ55" i="1"/>
  <c r="CM55" i="1"/>
  <c r="CG56" i="1"/>
  <c r="CJ56" i="1"/>
  <c r="CM56" i="1"/>
  <c r="E48" i="1"/>
  <c r="CG49" i="1"/>
  <c r="CG19" i="1"/>
  <c r="I21" i="1"/>
  <c r="I24" i="1"/>
  <c r="K58" i="1"/>
  <c r="K46" i="1" s="1"/>
  <c r="AR46" i="1"/>
  <c r="AR19" i="1" s="1"/>
  <c r="AJ46" i="1"/>
  <c r="AJ19" i="1" s="1"/>
  <c r="AB46" i="1"/>
  <c r="AB19" i="1" s="1"/>
  <c r="BH17" i="1"/>
  <c r="BX23" i="1"/>
  <c r="AZ23" i="1" s="1"/>
  <c r="BP17" i="1"/>
  <c r="L76" i="1"/>
  <c r="L21" i="1" s="1"/>
  <c r="J76" i="1"/>
  <c r="J21" i="1" s="1"/>
  <c r="H76" i="1"/>
  <c r="CJ76" i="1" s="1"/>
  <c r="F76" i="1"/>
  <c r="F21" i="1" s="1"/>
  <c r="K76" i="1"/>
  <c r="K21" i="1" s="1"/>
  <c r="G76" i="1"/>
  <c r="G21" i="1" s="1"/>
  <c r="AW76" i="1"/>
  <c r="CK76" i="1" s="1"/>
  <c r="G64" i="1"/>
  <c r="CI64" i="1" s="1"/>
  <c r="Y19" i="1"/>
  <c r="Y17" i="1" s="1"/>
  <c r="Y24" i="1"/>
  <c r="AG19" i="1"/>
  <c r="AG17" i="1" s="1"/>
  <c r="AG24" i="1"/>
  <c r="Q19" i="1"/>
  <c r="Q17" i="1" s="1"/>
  <c r="Q24" i="1"/>
  <c r="AR26" i="1"/>
  <c r="AR25" i="1" s="1"/>
  <c r="G19" i="1"/>
  <c r="AM19" i="1"/>
  <c r="AM17" i="1" s="1"/>
  <c r="AM24" i="1"/>
  <c r="AO19" i="1"/>
  <c r="AO17" i="1" s="1"/>
  <c r="AO24" i="1"/>
  <c r="AF28" i="1"/>
  <c r="X28" i="1" s="1"/>
  <c r="AN27" i="1"/>
  <c r="AJ28" i="1"/>
  <c r="AJ27" i="1" s="1"/>
  <c r="AN26" i="1"/>
  <c r="AN25" i="1" s="1"/>
  <c r="AJ26" i="1"/>
  <c r="AJ25" i="1" s="1"/>
  <c r="AJ18" i="1" s="1"/>
  <c r="L64" i="1"/>
  <c r="L58" i="1" s="1"/>
  <c r="L46" i="1" s="1"/>
  <c r="H64" i="1"/>
  <c r="CJ64" i="1" s="1"/>
  <c r="E47" i="1" l="1"/>
  <c r="CG48" i="1"/>
  <c r="CI76" i="1"/>
  <c r="CN64" i="1"/>
  <c r="CN76" i="1"/>
  <c r="CM76" i="1"/>
  <c r="AJ17" i="1"/>
  <c r="AY46" i="1"/>
  <c r="CM58" i="1"/>
  <c r="AU46" i="1"/>
  <c r="CI53" i="1"/>
  <c r="AZ46" i="1"/>
  <c r="CN58" i="1"/>
  <c r="L19" i="1"/>
  <c r="L24" i="1"/>
  <c r="I17" i="1"/>
  <c r="AJ24" i="1"/>
  <c r="K19" i="1"/>
  <c r="K24" i="1"/>
  <c r="AN18" i="1"/>
  <c r="AN17" i="1" s="1"/>
  <c r="AN24" i="1"/>
  <c r="AR18" i="1"/>
  <c r="AR24" i="1"/>
  <c r="AW24" i="1"/>
  <c r="AW21" i="1"/>
  <c r="AW17" i="1" s="1"/>
  <c r="H21" i="1"/>
  <c r="H24" i="1"/>
  <c r="AR17" i="1"/>
  <c r="AF27" i="1"/>
  <c r="AF26" i="1" s="1"/>
  <c r="AF25" i="1" s="1"/>
  <c r="AB28" i="1"/>
  <c r="AB27" i="1" s="1"/>
  <c r="AB26" i="1" s="1"/>
  <c r="AB25" i="1" s="1"/>
  <c r="P28" i="1"/>
  <c r="H28" i="1" s="1"/>
  <c r="X27" i="1"/>
  <c r="X26" i="1" s="1"/>
  <c r="X25" i="1" s="1"/>
  <c r="P27" i="1"/>
  <c r="P26" i="1" s="1"/>
  <c r="P25" i="1" s="1"/>
  <c r="AZ61" i="1"/>
  <c r="CN61" i="1" s="1"/>
  <c r="AZ62" i="1"/>
  <c r="CN62" i="1" s="1"/>
  <c r="AZ63" i="1"/>
  <c r="CN63" i="1" s="1"/>
  <c r="AZ68" i="1"/>
  <c r="CN68" i="1" s="1"/>
  <c r="AZ69" i="1"/>
  <c r="CN69" i="1" s="1"/>
  <c r="AZ70" i="1"/>
  <c r="CN70" i="1" s="1"/>
  <c r="H27" i="1" l="1"/>
  <c r="AZ24" i="1"/>
  <c r="CN46" i="1"/>
  <c r="AU19" i="1"/>
  <c r="CI19" i="1" s="1"/>
  <c r="CI46" i="1"/>
  <c r="CG47" i="1"/>
  <c r="E46" i="1"/>
  <c r="CG46" i="1" s="1"/>
  <c r="T28" i="1"/>
  <c r="CK17" i="1"/>
  <c r="AY19" i="1"/>
  <c r="CM19" i="1" s="1"/>
  <c r="CM46" i="1"/>
  <c r="AB18" i="1"/>
  <c r="AB17" i="1" s="1"/>
  <c r="AB24" i="1"/>
  <c r="X18" i="1"/>
  <c r="X17" i="1" s="1"/>
  <c r="X24" i="1"/>
  <c r="P18" i="1"/>
  <c r="P17" i="1" s="1"/>
  <c r="P24" i="1"/>
  <c r="AF18" i="1"/>
  <c r="AF17" i="1" s="1"/>
  <c r="AF24" i="1"/>
  <c r="T27" i="1"/>
  <c r="L28" i="1"/>
  <c r="H17" i="1" l="1"/>
  <c r="CJ17" i="1" s="1"/>
  <c r="L27" i="1"/>
  <c r="T26" i="1"/>
  <c r="T25" i="1" s="1"/>
  <c r="BZ27" i="1"/>
  <c r="BZ26" i="1" s="1"/>
  <c r="CA27" i="1"/>
  <c r="CA26" i="1" s="1"/>
  <c r="CB27" i="1"/>
  <c r="CC27" i="1"/>
  <c r="CD27" i="1"/>
  <c r="CD26" i="1" s="1"/>
  <c r="CE26" i="1"/>
  <c r="BX27" i="1"/>
  <c r="BY27" i="1"/>
  <c r="BY26" i="1" s="1"/>
  <c r="CE18" i="1" l="1"/>
  <c r="CE17" i="1" s="1"/>
  <c r="CE24" i="1"/>
  <c r="CC26" i="1"/>
  <c r="AW27" i="1"/>
  <c r="BX26" i="1"/>
  <c r="AZ27" i="1"/>
  <c r="CD18" i="1"/>
  <c r="CD17" i="1" s="1"/>
  <c r="CD24" i="1"/>
  <c r="CB26" i="1"/>
  <c r="AV27" i="1"/>
  <c r="BZ18" i="1"/>
  <c r="BZ17" i="1" s="1"/>
  <c r="BZ24" i="1"/>
  <c r="BY18" i="1"/>
  <c r="BY17" i="1" s="1"/>
  <c r="BY24" i="1"/>
  <c r="CA18" i="1"/>
  <c r="CA17" i="1" s="1"/>
  <c r="CA24" i="1"/>
  <c r="T18" i="1"/>
  <c r="T17" i="1" s="1"/>
  <c r="T24" i="1"/>
  <c r="CB18" i="1" l="1"/>
  <c r="CB17" i="1" s="1"/>
  <c r="CB24" i="1"/>
  <c r="BX18" i="1"/>
  <c r="BX17" i="1" s="1"/>
  <c r="BX24" i="1"/>
  <c r="CC18" i="1"/>
  <c r="CC17" i="1" s="1"/>
  <c r="CC24" i="1"/>
  <c r="BW27" i="1"/>
  <c r="BW26" i="1" s="1"/>
  <c r="BW18" i="1" l="1"/>
  <c r="BW17" i="1" s="1"/>
  <c r="BW24" i="1"/>
  <c r="AS30" i="1"/>
  <c r="BQ27" i="1"/>
  <c r="BQ26" i="1" s="1"/>
  <c r="BS27" i="1"/>
  <c r="BS26" i="1" s="1"/>
  <c r="BS18" i="1" l="1"/>
  <c r="BS17" i="1" s="1"/>
  <c r="BS24" i="1"/>
  <c r="CF71" i="1"/>
  <c r="CF19" i="1" s="1"/>
  <c r="CF17" i="1" s="1"/>
  <c r="AJ71" i="1"/>
  <c r="AB71" i="1"/>
  <c r="BQ18" i="1" l="1"/>
  <c r="BQ17" i="1" s="1"/>
  <c r="BQ24" i="1"/>
  <c r="BX71" i="1"/>
  <c r="BK18" i="1" l="1"/>
  <c r="BK17" i="1" s="1"/>
  <c r="BK24" i="1"/>
  <c r="L71" i="1"/>
  <c r="CN71" i="1" s="1"/>
  <c r="AZ19" i="1" l="1"/>
  <c r="AZ17" i="1" l="1"/>
  <c r="CN19" i="1"/>
  <c r="CN23" i="1"/>
  <c r="D25" i="1"/>
  <c r="D18" i="1" s="1"/>
  <c r="D17" i="1" s="1"/>
  <c r="M6" i="1"/>
  <c r="CN17" i="1" l="1"/>
  <c r="L17" i="1"/>
  <c r="CN24" i="1" l="1"/>
  <c r="O27" i="1" l="1"/>
  <c r="O26" i="1" s="1"/>
  <c r="O25" i="1" s="1"/>
  <c r="S27" i="1"/>
  <c r="O18" i="1" l="1"/>
  <c r="O17" i="1" s="1"/>
  <c r="O24" i="1"/>
  <c r="S26" i="1"/>
  <c r="S25" i="1" s="1"/>
  <c r="S18" i="1" l="1"/>
  <c r="S17" i="1" s="1"/>
  <c r="S24" i="1"/>
  <c r="G29" i="1" l="1"/>
  <c r="AE27" i="1" l="1"/>
  <c r="AE26" i="1" s="1"/>
  <c r="AE25" i="1" s="1"/>
  <c r="AE18" i="1" l="1"/>
  <c r="AE17" i="1" s="1"/>
  <c r="AE24" i="1"/>
  <c r="G28" i="1"/>
  <c r="W27" i="1"/>
  <c r="W26" i="1" l="1"/>
  <c r="W25" i="1" s="1"/>
  <c r="G27" i="1"/>
  <c r="G26" i="1" s="1"/>
  <c r="G25" i="1" s="1"/>
  <c r="G18" i="1" l="1"/>
  <c r="G24" i="1"/>
  <c r="W18" i="1"/>
  <c r="W17" i="1" s="1"/>
  <c r="G17" i="1" s="1"/>
  <c r="W24" i="1"/>
  <c r="AS25" i="1"/>
  <c r="AS18" i="1" l="1"/>
  <c r="AS24" i="1"/>
  <c r="AS28" i="1"/>
  <c r="AS27" i="1" s="1"/>
  <c r="AS17" i="1" l="1"/>
  <c r="AK28" i="1"/>
  <c r="AK27" i="1" l="1"/>
  <c r="AC28" i="1"/>
  <c r="U28" i="1" l="1"/>
  <c r="AC27" i="1"/>
  <c r="U27" i="1" l="1"/>
  <c r="M28" i="1"/>
  <c r="M27" i="1" l="1"/>
  <c r="E28" i="1"/>
  <c r="E27" i="1" l="1"/>
  <c r="CG28" i="1"/>
  <c r="CG27" i="1" l="1"/>
  <c r="BA26" i="1"/>
  <c r="BA25" i="1" s="1"/>
  <c r="AS29" i="1"/>
  <c r="AK29" i="1" s="1"/>
  <c r="BA18" i="1" l="1"/>
  <c r="BA17" i="1" s="1"/>
  <c r="BA24" i="1"/>
  <c r="AK26" i="1"/>
  <c r="AK25" i="1" s="1"/>
  <c r="AC29" i="1"/>
  <c r="AK18" i="1" l="1"/>
  <c r="AK17" i="1" s="1"/>
  <c r="AK24" i="1"/>
  <c r="AC26" i="1"/>
  <c r="AC25" i="1" s="1"/>
  <c r="U29" i="1"/>
  <c r="AC18" i="1" l="1"/>
  <c r="AC17" i="1" s="1"/>
  <c r="AC24" i="1"/>
  <c r="U26" i="1"/>
  <c r="U25" i="1" s="1"/>
  <c r="M29" i="1"/>
  <c r="U18" i="1" l="1"/>
  <c r="U17" i="1" s="1"/>
  <c r="U24" i="1"/>
  <c r="E29" i="1"/>
  <c r="M26" i="1"/>
  <c r="M25" i="1" s="1"/>
  <c r="M18" i="1" l="1"/>
  <c r="M24" i="1"/>
  <c r="E26" i="1"/>
  <c r="CG29" i="1"/>
  <c r="M17" i="1" l="1"/>
  <c r="E17" i="1" s="1"/>
  <c r="E18" i="1"/>
  <c r="CG18" i="1" s="1"/>
  <c r="E25" i="1"/>
  <c r="CG26" i="1"/>
  <c r="CG25" i="1" s="1"/>
  <c r="AU28" i="1"/>
  <c r="CI28" i="1" s="1"/>
  <c r="CI27" i="1" s="1"/>
  <c r="E24" i="1" l="1"/>
  <c r="CG24" i="1" s="1"/>
  <c r="AU27" i="1"/>
  <c r="AU29" i="1"/>
  <c r="CI29" i="1" s="1"/>
  <c r="CI25" i="1" s="1"/>
  <c r="AY29" i="1"/>
  <c r="AQ29" i="1" s="1"/>
  <c r="AI29" i="1" s="1"/>
  <c r="AA29" i="1" s="1"/>
  <c r="K29" i="1" s="1"/>
  <c r="CM29" i="1" s="1"/>
  <c r="AY28" i="1"/>
  <c r="AQ27" i="1" s="1"/>
  <c r="AU26" i="1" l="1"/>
  <c r="AU25" i="1" s="1"/>
  <c r="CG17" i="1"/>
  <c r="AQ26" i="1"/>
  <c r="AQ25" i="1" s="1"/>
  <c r="CI26" i="1" l="1"/>
  <c r="AU24" i="1"/>
  <c r="CI24" i="1" s="1"/>
  <c r="AU18" i="1"/>
  <c r="CI18" i="1" s="1"/>
  <c r="AQ18" i="1"/>
  <c r="AQ17" i="1" s="1"/>
  <c r="AQ24" i="1"/>
  <c r="AI27" i="1"/>
  <c r="AI26" i="1" s="1"/>
  <c r="AI25" i="1" s="1"/>
  <c r="AU17" i="1" l="1"/>
  <c r="CI17" i="1" s="1"/>
  <c r="AI18" i="1"/>
  <c r="AI17" i="1" s="1"/>
  <c r="AI24" i="1"/>
  <c r="AA27" i="1"/>
  <c r="K28" i="1"/>
  <c r="CM28" i="1" s="1"/>
  <c r="K27" i="1" l="1"/>
  <c r="AA26" i="1"/>
  <c r="AA25" i="1" s="1"/>
  <c r="AY27" i="1"/>
  <c r="CM27" i="1" l="1"/>
  <c r="AY26" i="1"/>
  <c r="AA18" i="1"/>
  <c r="AA17" i="1" s="1"/>
  <c r="K17" i="1" s="1"/>
  <c r="AA24" i="1"/>
  <c r="AY25" i="1" l="1"/>
  <c r="CM26" i="1"/>
  <c r="AY18" i="1" l="1"/>
  <c r="CM18" i="1" s="1"/>
  <c r="AY24" i="1"/>
  <c r="CM24" i="1" s="1"/>
  <c r="CM25" i="1"/>
  <c r="AY17" i="1" l="1"/>
  <c r="CM17" i="1" s="1"/>
</calcChain>
</file>

<file path=xl/sharedStrings.xml><?xml version="1.0" encoding="utf-8"?>
<sst xmlns="http://schemas.openxmlformats.org/spreadsheetml/2006/main" count="1286" uniqueCount="243">
  <si>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</si>
  <si>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</si>
  <si>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</si>
  <si>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</si>
  <si>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</si>
  <si>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</si>
  <si>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</si>
  <si>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</si>
  <si>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</si>
  <si>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</si>
  <si>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</si>
  <si>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</si>
  <si>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</si>
  <si>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</si>
  <si>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</si>
  <si>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</si>
  <si>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</si>
  <si>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</si>
  <si>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</si>
  <si>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</si>
  <si>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</si>
  <si>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</si>
  <si>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</si>
  <si>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</si>
  <si>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</si>
  <si>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</si>
  <si>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</si>
  <si>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</si>
  <si>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</si>
  <si>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</si>
  <si>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</si>
  <si>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</si>
  <si>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</si>
  <si>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</si>
  <si>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</si>
  <si>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</si>
  <si>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</si>
  <si>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</si>
  <si>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</si>
  <si>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</si>
  <si>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</si>
  <si>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</si>
  <si>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</si>
  <si>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</si>
  <si>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</si>
  <si>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</si>
  <si>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</si>
  <si>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</si>
  <si>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</si>
  <si>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</si>
  <si>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</si>
  <si>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</si>
  <si>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</si>
  <si>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</si>
  <si>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</si>
  <si>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</si>
  <si>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</si>
  <si>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</si>
  <si>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</si>
  <si>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</si>
  <si>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</si>
  <si>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</si>
  <si>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</si>
  <si>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</si>
  <si>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</si>
  <si>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</si>
  <si>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</si>
  <si>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</si>
  <si>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</si>
  <si>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</si>
  <si>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</si>
  <si>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</si>
  <si>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</si>
  <si>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</si>
  <si>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</si>
  <si>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</si>
  <si>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</si>
  <si>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</si>
  <si>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</si>
  <si>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</si>
  <si>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</si>
  <si>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</si>
  <si>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</si>
  <si>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</si>
  <si>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</si>
  <si>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</si>
  <si>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</si>
  <si>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</si>
  <si>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</si>
  <si>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</si>
  <si>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</si>
  <si>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</si>
  <si>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</si>
  <si>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</si>
  <si>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</si>
  <si>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</si>
  <si>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</si>
  <si>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</si>
  <si>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</si>
  <si>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</si>
  <si>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</si>
  <si>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</si>
  <si>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</si>
  <si>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</si>
  <si>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</si>
  <si>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</si>
  <si>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</si>
  <si>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</si>
  <si>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</si>
  <si>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</si>
  <si>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</si>
  <si>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</si>
  <si>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</si>
  <si>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</si>
  <si>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</si>
  <si>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</si>
  <si>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</si>
  <si>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</si>
  <si>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</si>
  <si>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</si>
  <si>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</si>
  <si>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</si>
  <si>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</si>
  <si>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</si>
  <si>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</si>
  <si>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</si>
  <si>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</si>
  <si>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</si>
  <si>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</si>
  <si>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</si>
  <si>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</si>
  <si>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</si>
  <si>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</si>
  <si>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</si>
  <si>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</si>
  <si>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</si>
  <si>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</si>
  <si>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</si>
  <si>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</si>
  <si>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</si>
  <si>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</si>
  <si>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</si>
  <si>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</si>
  <si>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</si>
  <si>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</si>
  <si>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</si>
  <si>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</si>
  <si>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</si>
  <si>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</si>
  <si>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</si>
  <si>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</si>
  <si>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</si>
  <si>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</si>
  <si>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</si>
  <si>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</si>
  <si>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</si>
  <si>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</si>
  <si>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</si>
  <si>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</si>
  <si>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</si>
  <si>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</si>
  <si>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</si>
  <si>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</si>
  <si>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</si>
  <si>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</si>
  <si>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</si>
  <si>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</si>
  <si>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</si>
  <si>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</si>
  <si>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</si>
  <si>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</si>
  <si>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</si>
  <si>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</si>
  <si>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</si>
  <si>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</si>
  <si>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</si>
  <si>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</si>
  <si>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</si>
  <si>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</si>
  <si>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</si>
  <si>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</si>
  <si>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</si>
  <si>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</si>
  <si>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</si>
  <si>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</si>
  <si>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</si>
  <si>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</si>
  <si>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</si>
  <si>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</si>
  <si>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</si>
  <si>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</si>
  <si>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</si>
  <si>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</si>
  <si>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</si>
  <si>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</si>
  <si>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</si>
  <si>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</si>
  <si>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</si>
  <si>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</si>
  <si>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</si>
  <si>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</si>
  <si>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</si>
  <si>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</si>
  <si>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</si>
  <si>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</si>
  <si>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</si>
  <si>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</si>
  <si>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</si>
  <si>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</si>
  <si>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</si>
  <si>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1.1.1.1.1</t>
  </si>
  <si>
    <t>Приказом МПЭиИ РБ № 133-О от 04.10.2021 г.</t>
  </si>
  <si>
    <t>2022</t>
  </si>
  <si>
    <t>деятельности (мощностей) в эксплуатацию в 2022 году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</si>
  <si>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</si>
  <si>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</si>
  <si>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</si>
  <si>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</si>
  <si>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</si>
  <si>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</si>
  <si>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</si>
  <si>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</si>
  <si>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</si>
  <si>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</si>
  <si>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</si>
  <si>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</si>
  <si>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</si>
  <si>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 xml:space="preserve">Создание системы АСКУЭ </t>
  </si>
  <si>
    <t>L_UES_Z2</t>
  </si>
  <si>
    <t>L_UES_R3</t>
  </si>
  <si>
    <t>L_UES_R5</t>
  </si>
  <si>
    <t>L_UES_R6</t>
  </si>
  <si>
    <t>L_UES_R2</t>
  </si>
  <si>
    <t>L_UES_S4</t>
  </si>
  <si>
    <t>L_UES_S2</t>
  </si>
  <si>
    <t>L_UES_S3</t>
  </si>
  <si>
    <t>l_UES_S1</t>
  </si>
  <si>
    <t>L_UES_P86</t>
  </si>
  <si>
    <t>L_UES_P75</t>
  </si>
  <si>
    <t>L_UES_P1</t>
  </si>
  <si>
    <t>L_UES_P19</t>
  </si>
  <si>
    <t>L_UES_Р11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</si>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</sst>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2"/>
  <sheetViews>
    <sheetView tabSelected="1" topLeftCell="A3" zoomScaleNormal="100" zoomScalePageLayoutView="90" workbookViewId="0">
      <selection activeCell="AZ17" sqref="AZ17"/>
    </sheetView>
  </sheetViews>
  <sheetFormatPr defaultRowHeight="15" outlineLevelRow="1" x14ac:dyDescent="0.2"/>
  <cols>
    <col min="1" max="1" width="6.140625" style="1" customWidth="1"/>
    <col min="2" max="2" width="45.42578125" style="16"/>
    <col min="3" max="3" width="13.85546875" style="16" customWidth="1"/>
    <col min="4" max="4" width="13.140625" style="16"/>
    <col min="5" max="10" width="6.140625" style="16"/>
    <col min="11" max="11" width="7.7109375" style="16"/>
    <col min="12" max="18" width="6.140625" style="16"/>
    <col min="19" max="19" width="6.5703125" style="16" bestFit="1" customWidth="1"/>
    <col min="20" max="20" width="6.140625" style="16" customWidth="1"/>
    <col min="21" max="26" width="6.140625" style="16"/>
    <col min="27" max="27" width="7.140625" style="16"/>
    <col min="28" max="34" width="6.140625" style="16"/>
    <col min="35" max="35" width="7.140625" style="16"/>
    <col min="36" max="42" width="6.140625" style="16"/>
    <col min="43" max="43" width="7.140625" style="16"/>
    <col min="44" max="44" width="7.85546875" style="16" customWidth="1"/>
    <col min="45" max="46" width="6.140625" style="16"/>
    <col min="47" max="47" width="7.140625" style="16"/>
    <col min="48" max="50" width="6.140625" style="16"/>
    <col min="51" max="51" width="7.85546875" style="16"/>
    <col min="52" max="52" width="8.42578125" style="16" customWidth="1"/>
    <col min="53" max="66" width="6.140625" style="16"/>
    <col min="67" max="67" width="6.5703125" style="16" bestFit="1" customWidth="1"/>
    <col min="68" max="74" width="6.140625" style="16"/>
    <col min="75" max="75" width="6.85546875" style="16"/>
    <col min="76" max="82" width="6.140625" style="16"/>
    <col min="83" max="83" width="6.5703125" style="16"/>
    <col min="84" max="90" width="6.140625" style="16"/>
    <col min="91" max="91" width="7.7109375" style="16" customWidth="1"/>
    <col min="92" max="92" width="6.140625" style="16"/>
    <col min="93" max="93" width="24.5703125" style="16" customWidth="1"/>
    <col min="94" max="1025" width="6.42578125" style="1"/>
  </cols>
  <sheetData>
    <row r="1" spans="1:1024" s="2" customFormat="1" ht="11.25" x14ac:dyDescent="0.2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3" t="s">
        <v>0</v>
      </c>
    </row>
    <row r="2" spans="1:1024" ht="24" customHeight="1" x14ac:dyDescent="0.2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24"/>
      <c r="CI2" s="10"/>
      <c r="CJ2" s="10"/>
      <c r="CK2" s="47" t="s">
        <v>1</v>
      </c>
      <c r="CL2" s="47"/>
      <c r="CM2" s="47"/>
      <c r="CN2" s="47"/>
      <c r="CO2" s="47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1024" x14ac:dyDescent="0.2">
      <c r="A4"/>
      <c r="B4" s="10"/>
      <c r="C4" s="10"/>
      <c r="D4" s="10"/>
      <c r="E4" s="10"/>
      <c r="F4" s="10"/>
      <c r="G4" s="10"/>
      <c r="H4" s="10"/>
      <c r="I4" s="10"/>
      <c r="J4" s="10"/>
      <c r="K4" s="10"/>
      <c r="L4" s="21" t="s">
        <v>3</v>
      </c>
      <c r="M4" s="45" t="s">
        <v>242</v>
      </c>
      <c r="N4" s="45"/>
      <c r="O4" s="49" t="s">
        <v>4</v>
      </c>
      <c r="P4" s="49"/>
      <c r="Q4" s="45" t="s">
        <v>212</v>
      </c>
      <c r="R4" s="45"/>
      <c r="S4" s="25"/>
      <c r="T4" s="9" t="s">
        <v>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21" t="s">
        <v>6</v>
      </c>
      <c r="M6" s="44" t="str">
        <f>[1]Ф14!L6</f>
        <v>АО "Учалинские электрические сети"</v>
      </c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1024" ht="11.2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s="4" customFormat="1" ht="12.7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21" t="s">
        <v>7</v>
      </c>
      <c r="Q8" s="45" t="s">
        <v>212</v>
      </c>
      <c r="R8" s="45"/>
      <c r="S8" s="25"/>
      <c r="T8" s="9" t="s">
        <v>8</v>
      </c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</row>
    <row r="9" spans="1:1024" ht="11.2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4" customFormat="1" ht="12.7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1" t="s">
        <v>9</v>
      </c>
      <c r="P10" s="26" t="s">
        <v>211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29"/>
      <c r="AH10" s="29"/>
      <c r="AI10" s="29"/>
      <c r="AJ10" s="2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</row>
    <row r="11" spans="1:1024" s="5" customFormat="1" ht="9" customHeight="1" x14ac:dyDescent="0.2">
      <c r="A11" s="11"/>
      <c r="B11" s="11"/>
      <c r="C11" s="11"/>
      <c r="D11" s="11"/>
      <c r="E11" s="11"/>
      <c r="F11" s="1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24" s="2" customFormat="1" ht="15" customHeight="1" x14ac:dyDescent="0.2">
      <c r="A12" s="43" t="s">
        <v>10</v>
      </c>
      <c r="B12" s="43" t="s">
        <v>11</v>
      </c>
      <c r="C12" s="43" t="s">
        <v>12</v>
      </c>
      <c r="D12" s="43" t="s">
        <v>13</v>
      </c>
      <c r="E12" s="46" t="s">
        <v>14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1" t="s">
        <v>213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2" t="s">
        <v>15</v>
      </c>
      <c r="CH12" s="42"/>
      <c r="CI12" s="42"/>
      <c r="CJ12" s="42"/>
      <c r="CK12" s="42"/>
      <c r="CL12" s="42"/>
      <c r="CM12" s="42"/>
      <c r="CN12" s="42"/>
      <c r="CO12" s="43" t="s">
        <v>16</v>
      </c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24" ht="15" customHeight="1" x14ac:dyDescent="0.2">
      <c r="A13" s="43"/>
      <c r="B13" s="43"/>
      <c r="C13" s="43"/>
      <c r="D13" s="43"/>
      <c r="E13" s="42" t="s">
        <v>17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 t="s">
        <v>18</v>
      </c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3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43"/>
      <c r="B14" s="43"/>
      <c r="C14" s="43"/>
      <c r="D14" s="43"/>
      <c r="E14" s="42" t="s">
        <v>19</v>
      </c>
      <c r="F14" s="42"/>
      <c r="G14" s="42"/>
      <c r="H14" s="42"/>
      <c r="I14" s="42"/>
      <c r="J14" s="42"/>
      <c r="K14" s="42"/>
      <c r="L14" s="42"/>
      <c r="M14" s="42" t="s">
        <v>20</v>
      </c>
      <c r="N14" s="42"/>
      <c r="O14" s="42"/>
      <c r="P14" s="42"/>
      <c r="Q14" s="42"/>
      <c r="R14" s="42"/>
      <c r="S14" s="42"/>
      <c r="T14" s="42"/>
      <c r="U14" s="42" t="s">
        <v>21</v>
      </c>
      <c r="V14" s="42"/>
      <c r="W14" s="42"/>
      <c r="X14" s="42"/>
      <c r="Y14" s="42"/>
      <c r="Z14" s="42"/>
      <c r="AA14" s="42"/>
      <c r="AB14" s="42"/>
      <c r="AC14" s="42" t="s">
        <v>22</v>
      </c>
      <c r="AD14" s="42"/>
      <c r="AE14" s="42"/>
      <c r="AF14" s="42"/>
      <c r="AG14" s="42"/>
      <c r="AH14" s="42"/>
      <c r="AI14" s="42"/>
      <c r="AJ14" s="42"/>
      <c r="AK14" s="42" t="s">
        <v>23</v>
      </c>
      <c r="AL14" s="42"/>
      <c r="AM14" s="42"/>
      <c r="AN14" s="42"/>
      <c r="AO14" s="42"/>
      <c r="AP14" s="42"/>
      <c r="AQ14" s="42"/>
      <c r="AR14" s="42"/>
      <c r="AS14" s="42" t="s">
        <v>19</v>
      </c>
      <c r="AT14" s="42"/>
      <c r="AU14" s="42"/>
      <c r="AV14" s="42"/>
      <c r="AW14" s="42"/>
      <c r="AX14" s="42"/>
      <c r="AY14" s="42"/>
      <c r="AZ14" s="42"/>
      <c r="BA14" s="42" t="s">
        <v>20</v>
      </c>
      <c r="BB14" s="42"/>
      <c r="BC14" s="42"/>
      <c r="BD14" s="42"/>
      <c r="BE14" s="42"/>
      <c r="BF14" s="42"/>
      <c r="BG14" s="42"/>
      <c r="BH14" s="42"/>
      <c r="BI14" s="42" t="s">
        <v>21</v>
      </c>
      <c r="BJ14" s="42"/>
      <c r="BK14" s="42"/>
      <c r="BL14" s="42"/>
      <c r="BM14" s="42"/>
      <c r="BN14" s="42"/>
      <c r="BO14" s="42"/>
      <c r="BP14" s="42"/>
      <c r="BQ14" s="42" t="s">
        <v>22</v>
      </c>
      <c r="BR14" s="42"/>
      <c r="BS14" s="42"/>
      <c r="BT14" s="42"/>
      <c r="BU14" s="42"/>
      <c r="BV14" s="42"/>
      <c r="BW14" s="42"/>
      <c r="BX14" s="42"/>
      <c r="BY14" s="42" t="s">
        <v>23</v>
      </c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3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87.75" customHeight="1" x14ac:dyDescent="0.2">
      <c r="A15" s="43"/>
      <c r="B15" s="43"/>
      <c r="C15" s="43"/>
      <c r="D15" s="43"/>
      <c r="E15" s="12" t="s">
        <v>24</v>
      </c>
      <c r="F15" s="12" t="s">
        <v>25</v>
      </c>
      <c r="G15" s="12" t="s">
        <v>26</v>
      </c>
      <c r="H15" s="12" t="s">
        <v>27</v>
      </c>
      <c r="I15" s="12" t="s">
        <v>28</v>
      </c>
      <c r="J15" s="12" t="s">
        <v>29</v>
      </c>
      <c r="K15" s="12" t="s">
        <v>30</v>
      </c>
      <c r="L15" s="13" t="s">
        <v>31</v>
      </c>
      <c r="M15" s="12" t="s">
        <v>24</v>
      </c>
      <c r="N15" s="12" t="s">
        <v>25</v>
      </c>
      <c r="O15" s="12" t="s">
        <v>26</v>
      </c>
      <c r="P15" s="12" t="s">
        <v>27</v>
      </c>
      <c r="Q15" s="12" t="s">
        <v>28</v>
      </c>
      <c r="R15" s="12" t="s">
        <v>29</v>
      </c>
      <c r="S15" s="12" t="s">
        <v>30</v>
      </c>
      <c r="T15" s="13" t="s">
        <v>31</v>
      </c>
      <c r="U15" s="12" t="s">
        <v>24</v>
      </c>
      <c r="V15" s="12" t="s">
        <v>25</v>
      </c>
      <c r="W15" s="12" t="s">
        <v>26</v>
      </c>
      <c r="X15" s="12" t="s">
        <v>27</v>
      </c>
      <c r="Y15" s="12" t="s">
        <v>28</v>
      </c>
      <c r="Z15" s="12" t="s">
        <v>29</v>
      </c>
      <c r="AA15" s="12" t="s">
        <v>30</v>
      </c>
      <c r="AB15" s="13" t="s">
        <v>31</v>
      </c>
      <c r="AC15" s="12" t="s">
        <v>24</v>
      </c>
      <c r="AD15" s="12" t="s">
        <v>25</v>
      </c>
      <c r="AE15" s="12" t="s">
        <v>26</v>
      </c>
      <c r="AF15" s="12" t="s">
        <v>27</v>
      </c>
      <c r="AG15" s="12" t="s">
        <v>28</v>
      </c>
      <c r="AH15" s="12" t="s">
        <v>29</v>
      </c>
      <c r="AI15" s="12" t="s">
        <v>30</v>
      </c>
      <c r="AJ15" s="13" t="s">
        <v>31</v>
      </c>
      <c r="AK15" s="12" t="s">
        <v>24</v>
      </c>
      <c r="AL15" s="12" t="s">
        <v>25</v>
      </c>
      <c r="AM15" s="12" t="s">
        <v>26</v>
      </c>
      <c r="AN15" s="12" t="s">
        <v>27</v>
      </c>
      <c r="AO15" s="12" t="s">
        <v>28</v>
      </c>
      <c r="AP15" s="12" t="s">
        <v>29</v>
      </c>
      <c r="AQ15" s="12" t="s">
        <v>30</v>
      </c>
      <c r="AR15" s="13" t="s">
        <v>31</v>
      </c>
      <c r="AS15" s="12" t="s">
        <v>24</v>
      </c>
      <c r="AT15" s="12" t="s">
        <v>25</v>
      </c>
      <c r="AU15" s="12" t="s">
        <v>26</v>
      </c>
      <c r="AV15" s="12" t="s">
        <v>27</v>
      </c>
      <c r="AW15" s="12" t="s">
        <v>28</v>
      </c>
      <c r="AX15" s="12" t="s">
        <v>29</v>
      </c>
      <c r="AY15" s="12" t="s">
        <v>30</v>
      </c>
      <c r="AZ15" s="13" t="s">
        <v>31</v>
      </c>
      <c r="BA15" s="12" t="s">
        <v>24</v>
      </c>
      <c r="BB15" s="12" t="s">
        <v>25</v>
      </c>
      <c r="BC15" s="12" t="s">
        <v>26</v>
      </c>
      <c r="BD15" s="12" t="s">
        <v>27</v>
      </c>
      <c r="BE15" s="12" t="s">
        <v>28</v>
      </c>
      <c r="BF15" s="12" t="s">
        <v>29</v>
      </c>
      <c r="BG15" s="12" t="s">
        <v>30</v>
      </c>
      <c r="BH15" s="13" t="s">
        <v>31</v>
      </c>
      <c r="BI15" s="12" t="s">
        <v>24</v>
      </c>
      <c r="BJ15" s="12" t="s">
        <v>25</v>
      </c>
      <c r="BK15" s="12" t="s">
        <v>26</v>
      </c>
      <c r="BL15" s="12" t="s">
        <v>27</v>
      </c>
      <c r="BM15" s="12" t="s">
        <v>28</v>
      </c>
      <c r="BN15" s="12" t="s">
        <v>29</v>
      </c>
      <c r="BO15" s="12" t="s">
        <v>30</v>
      </c>
      <c r="BP15" s="13" t="s">
        <v>31</v>
      </c>
      <c r="BQ15" s="12" t="s">
        <v>24</v>
      </c>
      <c r="BR15" s="12" t="s">
        <v>25</v>
      </c>
      <c r="BS15" s="12" t="s">
        <v>26</v>
      </c>
      <c r="BT15" s="12" t="s">
        <v>27</v>
      </c>
      <c r="BU15" s="12" t="s">
        <v>28</v>
      </c>
      <c r="BV15" s="12" t="s">
        <v>29</v>
      </c>
      <c r="BW15" s="12" t="s">
        <v>30</v>
      </c>
      <c r="BX15" s="13" t="s">
        <v>31</v>
      </c>
      <c r="BY15" s="12" t="s">
        <v>24</v>
      </c>
      <c r="BZ15" s="12" t="s">
        <v>25</v>
      </c>
      <c r="CA15" s="12" t="s">
        <v>26</v>
      </c>
      <c r="CB15" s="12" t="s">
        <v>27</v>
      </c>
      <c r="CC15" s="12" t="s">
        <v>28</v>
      </c>
      <c r="CD15" s="12" t="s">
        <v>29</v>
      </c>
      <c r="CE15" s="12" t="s">
        <v>30</v>
      </c>
      <c r="CF15" s="13" t="s">
        <v>31</v>
      </c>
      <c r="CG15" s="12" t="s">
        <v>24</v>
      </c>
      <c r="CH15" s="12" t="s">
        <v>25</v>
      </c>
      <c r="CI15" s="12" t="s">
        <v>26</v>
      </c>
      <c r="CJ15" s="12" t="s">
        <v>27</v>
      </c>
      <c r="CK15" s="12" t="s">
        <v>28</v>
      </c>
      <c r="CL15" s="12" t="s">
        <v>29</v>
      </c>
      <c r="CM15" s="12" t="s">
        <v>30</v>
      </c>
      <c r="CN15" s="13" t="s">
        <v>31</v>
      </c>
      <c r="CO15" s="43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x14ac:dyDescent="0.2">
      <c r="A16" s="14">
        <v>1</v>
      </c>
      <c r="B16" s="14">
        <v>2</v>
      </c>
      <c r="C16" s="14">
        <v>3</v>
      </c>
      <c r="D16" s="14">
        <v>4</v>
      </c>
      <c r="E16" s="14" t="s">
        <v>32</v>
      </c>
      <c r="F16" s="14" t="s">
        <v>33</v>
      </c>
      <c r="G16" s="14" t="s">
        <v>34</v>
      </c>
      <c r="H16" s="14" t="s">
        <v>35</v>
      </c>
      <c r="I16" s="14" t="s">
        <v>36</v>
      </c>
      <c r="J16" s="14" t="s">
        <v>37</v>
      </c>
      <c r="K16" s="14"/>
      <c r="L16" s="14" t="s">
        <v>38</v>
      </c>
      <c r="M16" s="14" t="s">
        <v>39</v>
      </c>
      <c r="N16" s="14" t="s">
        <v>40</v>
      </c>
      <c r="O16" s="14" t="s">
        <v>41</v>
      </c>
      <c r="P16" s="14" t="s">
        <v>42</v>
      </c>
      <c r="Q16" s="14" t="s">
        <v>43</v>
      </c>
      <c r="R16" s="14" t="s">
        <v>44</v>
      </c>
      <c r="S16" s="14"/>
      <c r="T16" s="14" t="s">
        <v>45</v>
      </c>
      <c r="U16" s="14" t="s">
        <v>46</v>
      </c>
      <c r="V16" s="14" t="s">
        <v>47</v>
      </c>
      <c r="W16" s="14" t="s">
        <v>48</v>
      </c>
      <c r="X16" s="14" t="s">
        <v>49</v>
      </c>
      <c r="Y16" s="14" t="s">
        <v>50</v>
      </c>
      <c r="Z16" s="14" t="s">
        <v>51</v>
      </c>
      <c r="AA16" s="14"/>
      <c r="AB16" s="14" t="s">
        <v>52</v>
      </c>
      <c r="AC16" s="14" t="s">
        <v>53</v>
      </c>
      <c r="AD16" s="14" t="s">
        <v>54</v>
      </c>
      <c r="AE16" s="14" t="s">
        <v>55</v>
      </c>
      <c r="AF16" s="14" t="s">
        <v>56</v>
      </c>
      <c r="AG16" s="14" t="s">
        <v>57</v>
      </c>
      <c r="AH16" s="14" t="s">
        <v>58</v>
      </c>
      <c r="AI16" s="14"/>
      <c r="AJ16" s="14" t="s">
        <v>59</v>
      </c>
      <c r="AK16" s="14" t="s">
        <v>60</v>
      </c>
      <c r="AL16" s="14" t="s">
        <v>61</v>
      </c>
      <c r="AM16" s="14" t="s">
        <v>62</v>
      </c>
      <c r="AN16" s="14" t="s">
        <v>63</v>
      </c>
      <c r="AO16" s="14" t="s">
        <v>64</v>
      </c>
      <c r="AP16" s="14" t="s">
        <v>65</v>
      </c>
      <c r="AQ16" s="14"/>
      <c r="AR16" s="14" t="s">
        <v>66</v>
      </c>
      <c r="AS16" s="14" t="s">
        <v>67</v>
      </c>
      <c r="AT16" s="14" t="s">
        <v>68</v>
      </c>
      <c r="AU16" s="14" t="s">
        <v>69</v>
      </c>
      <c r="AV16" s="14" t="s">
        <v>70</v>
      </c>
      <c r="AW16" s="14" t="s">
        <v>71</v>
      </c>
      <c r="AX16" s="14" t="s">
        <v>72</v>
      </c>
      <c r="AY16" s="14"/>
      <c r="AZ16" s="14" t="s">
        <v>73</v>
      </c>
      <c r="BA16" s="14" t="s">
        <v>74</v>
      </c>
      <c r="BB16" s="14" t="s">
        <v>75</v>
      </c>
      <c r="BC16" s="14" t="s">
        <v>76</v>
      </c>
      <c r="BD16" s="14" t="s">
        <v>77</v>
      </c>
      <c r="BE16" s="14" t="s">
        <v>78</v>
      </c>
      <c r="BF16" s="14" t="s">
        <v>79</v>
      </c>
      <c r="BG16" s="14"/>
      <c r="BH16" s="14" t="s">
        <v>80</v>
      </c>
      <c r="BI16" s="14" t="s">
        <v>81</v>
      </c>
      <c r="BJ16" s="14" t="s">
        <v>82</v>
      </c>
      <c r="BK16" s="14" t="s">
        <v>83</v>
      </c>
      <c r="BL16" s="14" t="s">
        <v>84</v>
      </c>
      <c r="BM16" s="14" t="s">
        <v>85</v>
      </c>
      <c r="BN16" s="14" t="s">
        <v>86</v>
      </c>
      <c r="BO16" s="14"/>
      <c r="BP16" s="14" t="s">
        <v>87</v>
      </c>
      <c r="BQ16" s="14" t="s">
        <v>88</v>
      </c>
      <c r="BR16" s="14" t="s">
        <v>89</v>
      </c>
      <c r="BS16" s="14" t="s">
        <v>90</v>
      </c>
      <c r="BT16" s="14" t="s">
        <v>91</v>
      </c>
      <c r="BU16" s="14" t="s">
        <v>92</v>
      </c>
      <c r="BV16" s="14" t="s">
        <v>93</v>
      </c>
      <c r="BW16" s="14"/>
      <c r="BX16" s="14" t="s">
        <v>94</v>
      </c>
      <c r="BY16" s="14" t="s">
        <v>95</v>
      </c>
      <c r="BZ16" s="14" t="s">
        <v>96</v>
      </c>
      <c r="CA16" s="14" t="s">
        <v>97</v>
      </c>
      <c r="CB16" s="14" t="s">
        <v>98</v>
      </c>
      <c r="CC16" s="14" t="s">
        <v>99</v>
      </c>
      <c r="CD16" s="14" t="s">
        <v>100</v>
      </c>
      <c r="CE16" s="14"/>
      <c r="CF16" s="14" t="s">
        <v>101</v>
      </c>
      <c r="CG16" s="14" t="s">
        <v>102</v>
      </c>
      <c r="CH16" s="14" t="s">
        <v>103</v>
      </c>
      <c r="CI16" s="14" t="s">
        <v>104</v>
      </c>
      <c r="CJ16" s="14" t="s">
        <v>105</v>
      </c>
      <c r="CK16" s="14" t="s">
        <v>106</v>
      </c>
      <c r="CL16" s="14" t="s">
        <v>107</v>
      </c>
      <c r="CM16" s="14"/>
      <c r="CN16" s="14" t="s">
        <v>108</v>
      </c>
      <c r="CO16" s="14">
        <v>8</v>
      </c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3" customFormat="1" ht="33.75" customHeight="1" x14ac:dyDescent="0.2">
      <c r="A17" s="17" t="s">
        <v>109</v>
      </c>
      <c r="B17" s="18" t="s">
        <v>110</v>
      </c>
      <c r="C17" s="18" t="s">
        <v>111</v>
      </c>
      <c r="D17" s="19" t="str">
        <f>D18</f>
        <v>нд</v>
      </c>
      <c r="E17" s="15">
        <f>M17+U17+AC17+AK17</f>
        <v>9.1399999999999988</v>
      </c>
      <c r="F17" s="15" t="s">
        <v>112</v>
      </c>
      <c r="G17" s="15">
        <f>O17+W17+AE17+AM17</f>
        <v>13.815000000000001</v>
      </c>
      <c r="H17" s="15">
        <f t="shared" ref="H17:I17" si="0">P17+X17+AF17+AN17</f>
        <v>0</v>
      </c>
      <c r="I17" s="15">
        <f t="shared" si="0"/>
        <v>2.4300000000000002</v>
      </c>
      <c r="J17" s="15">
        <f>AP17</f>
        <v>0.39300000000000002</v>
      </c>
      <c r="K17" s="15">
        <f>S17+AA17+AI17+AQ17</f>
        <v>516</v>
      </c>
      <c r="L17" s="15">
        <f>T17+AB17+AJ17+AR17</f>
        <v>9</v>
      </c>
      <c r="M17" s="20">
        <f>M18+M21+M23+M19</f>
        <v>4.4799999999999995</v>
      </c>
      <c r="N17" s="20" t="s">
        <v>112</v>
      </c>
      <c r="O17" s="20">
        <f t="shared" ref="O17:BY17" si="1">O18+O21+O23+O19</f>
        <v>1.117</v>
      </c>
      <c r="P17" s="20">
        <f t="shared" si="1"/>
        <v>0</v>
      </c>
      <c r="Q17" s="20">
        <f t="shared" si="1"/>
        <v>0</v>
      </c>
      <c r="R17" s="20" t="s">
        <v>112</v>
      </c>
      <c r="S17" s="20">
        <f t="shared" si="1"/>
        <v>117</v>
      </c>
      <c r="T17" s="20">
        <f t="shared" si="1"/>
        <v>0</v>
      </c>
      <c r="U17" s="20">
        <f t="shared" si="1"/>
        <v>2.2399999999999998</v>
      </c>
      <c r="V17" s="20" t="s">
        <v>112</v>
      </c>
      <c r="W17" s="20">
        <f t="shared" si="1"/>
        <v>4.6160000000000005</v>
      </c>
      <c r="X17" s="20">
        <f t="shared" si="1"/>
        <v>0</v>
      </c>
      <c r="Y17" s="20">
        <f t="shared" si="1"/>
        <v>0</v>
      </c>
      <c r="Z17" s="20" t="s">
        <v>112</v>
      </c>
      <c r="AA17" s="20">
        <f t="shared" si="1"/>
        <v>141</v>
      </c>
      <c r="AB17" s="20">
        <f t="shared" si="1"/>
        <v>1</v>
      </c>
      <c r="AC17" s="20">
        <f t="shared" si="1"/>
        <v>1.78</v>
      </c>
      <c r="AD17" s="20" t="s">
        <v>112</v>
      </c>
      <c r="AE17" s="20">
        <f t="shared" si="1"/>
        <v>4.7260000000000009</v>
      </c>
      <c r="AF17" s="20">
        <f t="shared" si="1"/>
        <v>0</v>
      </c>
      <c r="AG17" s="20">
        <f t="shared" si="1"/>
        <v>0.87</v>
      </c>
      <c r="AH17" s="20" t="s">
        <v>112</v>
      </c>
      <c r="AI17" s="20">
        <f t="shared" si="1"/>
        <v>130</v>
      </c>
      <c r="AJ17" s="20">
        <f t="shared" si="1"/>
        <v>2</v>
      </c>
      <c r="AK17" s="20">
        <f t="shared" si="1"/>
        <v>0.64</v>
      </c>
      <c r="AL17" s="20" t="s">
        <v>112</v>
      </c>
      <c r="AM17" s="20">
        <f t="shared" si="1"/>
        <v>3.3560000000000003</v>
      </c>
      <c r="AN17" s="20">
        <f t="shared" si="1"/>
        <v>0</v>
      </c>
      <c r="AO17" s="20">
        <f t="shared" si="1"/>
        <v>1.56</v>
      </c>
      <c r="AP17" s="20">
        <f>AP18</f>
        <v>0.39300000000000002</v>
      </c>
      <c r="AQ17" s="20">
        <f t="shared" si="1"/>
        <v>128</v>
      </c>
      <c r="AR17" s="20">
        <f t="shared" si="1"/>
        <v>6</v>
      </c>
      <c r="AS17" s="20">
        <f t="shared" si="1"/>
        <v>0</v>
      </c>
      <c r="AT17" s="20" t="s">
        <v>112</v>
      </c>
      <c r="AU17" s="20">
        <f t="shared" si="1"/>
        <v>3.5129999999999999</v>
      </c>
      <c r="AV17" s="20">
        <f t="shared" si="1"/>
        <v>0</v>
      </c>
      <c r="AW17" s="20">
        <f t="shared" si="1"/>
        <v>5.2999999999999999E-2</v>
      </c>
      <c r="AX17" s="20">
        <v>0</v>
      </c>
      <c r="AY17" s="20">
        <f t="shared" si="1"/>
        <v>91</v>
      </c>
      <c r="AZ17" s="20">
        <f t="shared" si="1"/>
        <v>0</v>
      </c>
      <c r="BA17" s="20">
        <f t="shared" si="1"/>
        <v>0</v>
      </c>
      <c r="BB17" s="20" t="s">
        <v>112</v>
      </c>
      <c r="BC17" s="20">
        <f t="shared" si="1"/>
        <v>0.92200000000000004</v>
      </c>
      <c r="BD17" s="20">
        <f t="shared" si="1"/>
        <v>0</v>
      </c>
      <c r="BE17" s="20">
        <f t="shared" si="1"/>
        <v>0</v>
      </c>
      <c r="BF17" s="20" t="s">
        <v>112</v>
      </c>
      <c r="BG17" s="20">
        <f t="shared" si="1"/>
        <v>38</v>
      </c>
      <c r="BH17" s="20">
        <f t="shared" si="1"/>
        <v>0</v>
      </c>
      <c r="BI17" s="20">
        <f t="shared" si="1"/>
        <v>0.32</v>
      </c>
      <c r="BJ17" s="20">
        <f t="shared" si="1"/>
        <v>0</v>
      </c>
      <c r="BK17" s="20">
        <f t="shared" si="1"/>
        <v>2.5910000000000002</v>
      </c>
      <c r="BL17" s="20">
        <f t="shared" si="1"/>
        <v>0</v>
      </c>
      <c r="BM17" s="20">
        <f t="shared" si="1"/>
        <v>5.2999999999999999E-2</v>
      </c>
      <c r="BN17" s="20">
        <f t="shared" si="1"/>
        <v>0</v>
      </c>
      <c r="BO17" s="20">
        <f t="shared" si="1"/>
        <v>53</v>
      </c>
      <c r="BP17" s="20">
        <f t="shared" si="1"/>
        <v>1</v>
      </c>
      <c r="BQ17" s="20">
        <f t="shared" si="1"/>
        <v>0</v>
      </c>
      <c r="BR17" s="20">
        <f t="shared" si="1"/>
        <v>0</v>
      </c>
      <c r="BS17" s="20">
        <f t="shared" si="1"/>
        <v>0</v>
      </c>
      <c r="BT17" s="20">
        <f t="shared" si="1"/>
        <v>0</v>
      </c>
      <c r="BU17" s="20">
        <f t="shared" si="1"/>
        <v>0</v>
      </c>
      <c r="BV17" s="20">
        <f t="shared" si="1"/>
        <v>0</v>
      </c>
      <c r="BW17" s="20">
        <f t="shared" si="1"/>
        <v>0</v>
      </c>
      <c r="BX17" s="20">
        <f t="shared" si="1"/>
        <v>0</v>
      </c>
      <c r="BY17" s="20">
        <f t="shared" si="1"/>
        <v>0</v>
      </c>
      <c r="BZ17" s="20">
        <f t="shared" ref="BZ17:CF17" si="2">BZ18+BZ21+BZ23+BZ19</f>
        <v>0</v>
      </c>
      <c r="CA17" s="20">
        <f t="shared" si="2"/>
        <v>0</v>
      </c>
      <c r="CB17" s="20">
        <f t="shared" si="2"/>
        <v>0</v>
      </c>
      <c r="CC17" s="20">
        <f t="shared" si="2"/>
        <v>0</v>
      </c>
      <c r="CD17" s="20">
        <f t="shared" si="2"/>
        <v>0</v>
      </c>
      <c r="CE17" s="20">
        <f t="shared" si="2"/>
        <v>0</v>
      </c>
      <c r="CF17" s="20">
        <f t="shared" si="2"/>
        <v>0</v>
      </c>
      <c r="CG17" s="20">
        <f>AS17-E17</f>
        <v>-9.1399999999999988</v>
      </c>
      <c r="CH17" s="20">
        <v>0</v>
      </c>
      <c r="CI17" s="20">
        <f t="shared" ref="CI17:CN17" si="3">AU17-G17</f>
        <v>-10.302000000000001</v>
      </c>
      <c r="CJ17" s="20">
        <f t="shared" si="3"/>
        <v>0</v>
      </c>
      <c r="CK17" s="20">
        <f t="shared" si="3"/>
        <v>-2.3770000000000002</v>
      </c>
      <c r="CL17" s="20">
        <f t="shared" si="3"/>
        <v>-0.39300000000000002</v>
      </c>
      <c r="CM17" s="20">
        <f t="shared" si="3"/>
        <v>-425</v>
      </c>
      <c r="CN17" s="20">
        <f t="shared" si="3"/>
        <v>-9</v>
      </c>
      <c r="CO17" s="35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</row>
    <row r="18" spans="1:1025" s="10" customFormat="1" ht="30.75" customHeight="1" x14ac:dyDescent="0.2">
      <c r="A18" s="17" t="s">
        <v>113</v>
      </c>
      <c r="B18" s="18" t="s">
        <v>114</v>
      </c>
      <c r="C18" s="18" t="s">
        <v>111</v>
      </c>
      <c r="D18" s="19" t="str">
        <f>D25</f>
        <v>нд</v>
      </c>
      <c r="E18" s="15">
        <f t="shared" ref="E18:E19" si="4">M18+U18+AC18+AK18</f>
        <v>8.6399999999999988</v>
      </c>
      <c r="F18" s="15" t="str">
        <f t="shared" ref="F18:BQ18" si="5">F25</f>
        <v>нд</v>
      </c>
      <c r="G18" s="15">
        <f t="shared" si="5"/>
        <v>11.185</v>
      </c>
      <c r="H18" s="15">
        <f t="shared" si="5"/>
        <v>0</v>
      </c>
      <c r="I18" s="15">
        <f t="shared" si="5"/>
        <v>0</v>
      </c>
      <c r="J18" s="15">
        <f t="shared" si="5"/>
        <v>0.39300000000000002</v>
      </c>
      <c r="K18" s="15">
        <f t="shared" si="5"/>
        <v>0</v>
      </c>
      <c r="L18" s="15">
        <f t="shared" si="5"/>
        <v>0</v>
      </c>
      <c r="M18" s="15">
        <f t="shared" si="5"/>
        <v>4.4799999999999995</v>
      </c>
      <c r="N18" s="15" t="str">
        <f t="shared" si="5"/>
        <v>нд</v>
      </c>
      <c r="O18" s="15">
        <f t="shared" si="5"/>
        <v>1.117</v>
      </c>
      <c r="P18" s="15">
        <f t="shared" si="5"/>
        <v>0</v>
      </c>
      <c r="Q18" s="15">
        <f t="shared" si="5"/>
        <v>0</v>
      </c>
      <c r="R18" s="15" t="str">
        <f t="shared" si="5"/>
        <v>нд</v>
      </c>
      <c r="S18" s="15">
        <f t="shared" si="5"/>
        <v>0</v>
      </c>
      <c r="T18" s="15">
        <f t="shared" si="5"/>
        <v>0</v>
      </c>
      <c r="U18" s="15">
        <f t="shared" si="5"/>
        <v>2.2399999999999998</v>
      </c>
      <c r="V18" s="15" t="str">
        <f t="shared" si="5"/>
        <v>нд</v>
      </c>
      <c r="W18" s="15">
        <f t="shared" si="5"/>
        <v>3.3560000000000003</v>
      </c>
      <c r="X18" s="15">
        <f t="shared" si="5"/>
        <v>0</v>
      </c>
      <c r="Y18" s="15">
        <f t="shared" si="5"/>
        <v>0</v>
      </c>
      <c r="Z18" s="15" t="str">
        <f t="shared" si="5"/>
        <v>нд</v>
      </c>
      <c r="AA18" s="15">
        <f t="shared" si="5"/>
        <v>24</v>
      </c>
      <c r="AB18" s="15">
        <f t="shared" si="5"/>
        <v>0</v>
      </c>
      <c r="AC18" s="15">
        <f t="shared" si="5"/>
        <v>1.28</v>
      </c>
      <c r="AD18" s="15" t="str">
        <f t="shared" si="5"/>
        <v>нд</v>
      </c>
      <c r="AE18" s="15">
        <f t="shared" si="5"/>
        <v>3.3560000000000003</v>
      </c>
      <c r="AF18" s="15">
        <f t="shared" si="5"/>
        <v>0</v>
      </c>
      <c r="AG18" s="15">
        <f t="shared" si="5"/>
        <v>0</v>
      </c>
      <c r="AH18" s="15">
        <f t="shared" si="5"/>
        <v>0</v>
      </c>
      <c r="AI18" s="15">
        <f t="shared" si="5"/>
        <v>12</v>
      </c>
      <c r="AJ18" s="15">
        <f t="shared" si="5"/>
        <v>0</v>
      </c>
      <c r="AK18" s="15">
        <f t="shared" si="5"/>
        <v>0.64</v>
      </c>
      <c r="AL18" s="15" t="str">
        <f t="shared" si="5"/>
        <v>нд</v>
      </c>
      <c r="AM18" s="15">
        <f t="shared" si="5"/>
        <v>3.3560000000000003</v>
      </c>
      <c r="AN18" s="15">
        <f t="shared" si="5"/>
        <v>0</v>
      </c>
      <c r="AO18" s="15">
        <f t="shared" si="5"/>
        <v>0</v>
      </c>
      <c r="AP18" s="15">
        <f t="shared" si="5"/>
        <v>0.39300000000000002</v>
      </c>
      <c r="AQ18" s="15">
        <f t="shared" si="5"/>
        <v>6</v>
      </c>
      <c r="AR18" s="15">
        <f t="shared" si="5"/>
        <v>0</v>
      </c>
      <c r="AS18" s="15">
        <f t="shared" si="5"/>
        <v>0</v>
      </c>
      <c r="AT18" s="15" t="str">
        <f t="shared" si="5"/>
        <v>нд</v>
      </c>
      <c r="AU18" s="15">
        <f t="shared" si="5"/>
        <v>2.7850000000000001</v>
      </c>
      <c r="AV18" s="15">
        <f t="shared" si="5"/>
        <v>0</v>
      </c>
      <c r="AW18" s="15">
        <f t="shared" si="5"/>
        <v>0</v>
      </c>
      <c r="AX18" s="20">
        <v>0</v>
      </c>
      <c r="AY18" s="15">
        <f t="shared" si="5"/>
        <v>91</v>
      </c>
      <c r="AZ18" s="15">
        <f t="shared" si="5"/>
        <v>0</v>
      </c>
      <c r="BA18" s="15">
        <f t="shared" si="5"/>
        <v>0</v>
      </c>
      <c r="BB18" s="15" t="str">
        <f t="shared" si="5"/>
        <v>нд</v>
      </c>
      <c r="BC18" s="15">
        <f t="shared" si="5"/>
        <v>0.92200000000000004</v>
      </c>
      <c r="BD18" s="15">
        <f t="shared" si="5"/>
        <v>0</v>
      </c>
      <c r="BE18" s="15">
        <f t="shared" si="5"/>
        <v>0</v>
      </c>
      <c r="BF18" s="15" t="str">
        <f t="shared" si="5"/>
        <v>нд</v>
      </c>
      <c r="BG18" s="15">
        <f t="shared" si="5"/>
        <v>38</v>
      </c>
      <c r="BH18" s="15">
        <f t="shared" si="5"/>
        <v>0</v>
      </c>
      <c r="BI18" s="15">
        <f t="shared" si="5"/>
        <v>0.32</v>
      </c>
      <c r="BJ18" s="15">
        <f t="shared" si="5"/>
        <v>0</v>
      </c>
      <c r="BK18" s="15">
        <f t="shared" si="5"/>
        <v>1.863</v>
      </c>
      <c r="BL18" s="15">
        <f t="shared" si="5"/>
        <v>0</v>
      </c>
      <c r="BM18" s="15">
        <f t="shared" si="5"/>
        <v>0</v>
      </c>
      <c r="BN18" s="15">
        <f t="shared" si="5"/>
        <v>0</v>
      </c>
      <c r="BO18" s="15">
        <f t="shared" si="5"/>
        <v>53</v>
      </c>
      <c r="BP18" s="15">
        <f t="shared" si="5"/>
        <v>0</v>
      </c>
      <c r="BQ18" s="15">
        <f t="shared" si="5"/>
        <v>0</v>
      </c>
      <c r="BR18" s="15">
        <f t="shared" ref="BR18:CF18" si="6">BR25</f>
        <v>0</v>
      </c>
      <c r="BS18" s="15">
        <f t="shared" si="6"/>
        <v>0</v>
      </c>
      <c r="BT18" s="15">
        <f t="shared" si="6"/>
        <v>0</v>
      </c>
      <c r="BU18" s="15">
        <f t="shared" si="6"/>
        <v>0</v>
      </c>
      <c r="BV18" s="15">
        <f t="shared" si="6"/>
        <v>0</v>
      </c>
      <c r="BW18" s="15">
        <f t="shared" si="6"/>
        <v>0</v>
      </c>
      <c r="BX18" s="15">
        <f t="shared" si="6"/>
        <v>0</v>
      </c>
      <c r="BY18" s="15">
        <f t="shared" si="6"/>
        <v>0</v>
      </c>
      <c r="BZ18" s="15">
        <f t="shared" si="6"/>
        <v>0</v>
      </c>
      <c r="CA18" s="15">
        <f t="shared" si="6"/>
        <v>0</v>
      </c>
      <c r="CB18" s="15">
        <f t="shared" si="6"/>
        <v>0</v>
      </c>
      <c r="CC18" s="15">
        <f t="shared" si="6"/>
        <v>0</v>
      </c>
      <c r="CD18" s="15">
        <f t="shared" si="6"/>
        <v>0</v>
      </c>
      <c r="CE18" s="15">
        <f t="shared" si="6"/>
        <v>0</v>
      </c>
      <c r="CF18" s="15">
        <f t="shared" si="6"/>
        <v>0</v>
      </c>
      <c r="CG18" s="20">
        <f t="shared" ref="CG18:CG19" si="7">AS18-E18</f>
        <v>-8.6399999999999988</v>
      </c>
      <c r="CH18" s="20">
        <v>0</v>
      </c>
      <c r="CI18" s="20">
        <f t="shared" ref="CI18:CI19" si="8">AU18-G18</f>
        <v>-8.4</v>
      </c>
      <c r="CJ18" s="20">
        <f t="shared" ref="CJ18:CJ19" si="9">AV18-H18</f>
        <v>0</v>
      </c>
      <c r="CK18" s="20">
        <f t="shared" ref="CK18:CK19" si="10">AW18-I18</f>
        <v>0</v>
      </c>
      <c r="CL18" s="20">
        <f t="shared" ref="CL18" si="11">AX18-J18</f>
        <v>-0.39300000000000002</v>
      </c>
      <c r="CM18" s="20">
        <f t="shared" ref="CM18:CM19" si="12">AY18-K18</f>
        <v>91</v>
      </c>
      <c r="CN18" s="20">
        <f t="shared" ref="CN18:CN19" si="13">AZ18-L18</f>
        <v>0</v>
      </c>
      <c r="CO18" s="35" t="s">
        <v>135</v>
      </c>
      <c r="AMK18" s="16"/>
    </row>
    <row r="19" spans="1:1025" ht="29.25" customHeight="1" x14ac:dyDescent="0.2">
      <c r="A19" s="17" t="s">
        <v>115</v>
      </c>
      <c r="B19" s="18" t="s">
        <v>116</v>
      </c>
      <c r="C19" s="18" t="s">
        <v>111</v>
      </c>
      <c r="D19" s="19" t="s">
        <v>112</v>
      </c>
      <c r="E19" s="15">
        <f t="shared" si="4"/>
        <v>0.5</v>
      </c>
      <c r="F19" s="15" t="str">
        <f t="shared" ref="F19:BQ19" si="14">F46</f>
        <v>нд</v>
      </c>
      <c r="G19" s="15">
        <f t="shared" si="14"/>
        <v>1.19</v>
      </c>
      <c r="H19" s="15">
        <f t="shared" si="14"/>
        <v>0</v>
      </c>
      <c r="I19" s="15">
        <f t="shared" si="14"/>
        <v>0</v>
      </c>
      <c r="J19" s="15" t="str">
        <f t="shared" si="14"/>
        <v>нд</v>
      </c>
      <c r="K19" s="15">
        <f t="shared" si="14"/>
        <v>474</v>
      </c>
      <c r="L19" s="15">
        <f t="shared" si="14"/>
        <v>6</v>
      </c>
      <c r="M19" s="15">
        <f t="shared" si="14"/>
        <v>0</v>
      </c>
      <c r="N19" s="15" t="str">
        <f t="shared" si="14"/>
        <v>нд</v>
      </c>
      <c r="O19" s="15">
        <f t="shared" si="14"/>
        <v>0</v>
      </c>
      <c r="P19" s="15">
        <f t="shared" si="14"/>
        <v>0</v>
      </c>
      <c r="Q19" s="15">
        <f t="shared" si="14"/>
        <v>0</v>
      </c>
      <c r="R19" s="15" t="str">
        <f t="shared" si="14"/>
        <v>нд</v>
      </c>
      <c r="S19" s="15">
        <f t="shared" si="14"/>
        <v>117</v>
      </c>
      <c r="T19" s="15">
        <f t="shared" si="14"/>
        <v>0</v>
      </c>
      <c r="U19" s="15">
        <f t="shared" si="14"/>
        <v>0</v>
      </c>
      <c r="V19" s="15" t="str">
        <f t="shared" si="14"/>
        <v>нд</v>
      </c>
      <c r="W19" s="15">
        <f t="shared" si="14"/>
        <v>0</v>
      </c>
      <c r="X19" s="15">
        <f t="shared" si="14"/>
        <v>0</v>
      </c>
      <c r="Y19" s="15">
        <f t="shared" si="14"/>
        <v>0</v>
      </c>
      <c r="Z19" s="15" t="str">
        <f t="shared" si="14"/>
        <v>нд</v>
      </c>
      <c r="AA19" s="15">
        <f t="shared" si="14"/>
        <v>117</v>
      </c>
      <c r="AB19" s="15">
        <f t="shared" si="14"/>
        <v>1</v>
      </c>
      <c r="AC19" s="15">
        <f t="shared" si="14"/>
        <v>0.5</v>
      </c>
      <c r="AD19" s="15" t="str">
        <f t="shared" si="14"/>
        <v>нд</v>
      </c>
      <c r="AE19" s="15">
        <f t="shared" si="14"/>
        <v>1.19</v>
      </c>
      <c r="AF19" s="15">
        <f t="shared" si="14"/>
        <v>0</v>
      </c>
      <c r="AG19" s="15">
        <f t="shared" si="14"/>
        <v>0</v>
      </c>
      <c r="AH19" s="15" t="str">
        <f t="shared" si="14"/>
        <v>нд</v>
      </c>
      <c r="AI19" s="15">
        <f t="shared" si="14"/>
        <v>118</v>
      </c>
      <c r="AJ19" s="15">
        <f t="shared" si="14"/>
        <v>2</v>
      </c>
      <c r="AK19" s="15">
        <f t="shared" si="14"/>
        <v>0</v>
      </c>
      <c r="AL19" s="15" t="str">
        <f t="shared" si="14"/>
        <v>нд</v>
      </c>
      <c r="AM19" s="15">
        <f t="shared" si="14"/>
        <v>0</v>
      </c>
      <c r="AN19" s="15">
        <f t="shared" si="14"/>
        <v>0</v>
      </c>
      <c r="AO19" s="15">
        <f t="shared" si="14"/>
        <v>1.3</v>
      </c>
      <c r="AP19" s="15">
        <f>AP25</f>
        <v>0.39300000000000002</v>
      </c>
      <c r="AQ19" s="15">
        <f t="shared" si="14"/>
        <v>122</v>
      </c>
      <c r="AR19" s="15">
        <f t="shared" si="14"/>
        <v>6</v>
      </c>
      <c r="AS19" s="15">
        <f t="shared" si="14"/>
        <v>0</v>
      </c>
      <c r="AT19" s="15" t="str">
        <f t="shared" si="14"/>
        <v>нд</v>
      </c>
      <c r="AU19" s="15">
        <f t="shared" si="14"/>
        <v>0</v>
      </c>
      <c r="AV19" s="15">
        <f t="shared" si="14"/>
        <v>0</v>
      </c>
      <c r="AW19" s="15">
        <f t="shared" si="14"/>
        <v>0</v>
      </c>
      <c r="AX19" s="20">
        <v>0</v>
      </c>
      <c r="AY19" s="15">
        <f t="shared" si="14"/>
        <v>0</v>
      </c>
      <c r="AZ19" s="15">
        <f t="shared" si="14"/>
        <v>0</v>
      </c>
      <c r="BA19" s="15">
        <f t="shared" si="14"/>
        <v>0</v>
      </c>
      <c r="BB19" s="15" t="str">
        <f t="shared" si="14"/>
        <v>нд</v>
      </c>
      <c r="BC19" s="15">
        <f t="shared" si="14"/>
        <v>0</v>
      </c>
      <c r="BD19" s="15">
        <f t="shared" si="14"/>
        <v>0</v>
      </c>
      <c r="BE19" s="15">
        <f t="shared" si="14"/>
        <v>0</v>
      </c>
      <c r="BF19" s="15" t="str">
        <f t="shared" si="14"/>
        <v>нд</v>
      </c>
      <c r="BG19" s="15">
        <f t="shared" si="14"/>
        <v>0</v>
      </c>
      <c r="BH19" s="15">
        <f t="shared" si="14"/>
        <v>0</v>
      </c>
      <c r="BI19" s="15">
        <f t="shared" si="14"/>
        <v>0</v>
      </c>
      <c r="BJ19" s="15">
        <f t="shared" si="14"/>
        <v>0</v>
      </c>
      <c r="BK19" s="15">
        <f t="shared" si="14"/>
        <v>0</v>
      </c>
      <c r="BL19" s="15">
        <f t="shared" si="14"/>
        <v>0</v>
      </c>
      <c r="BM19" s="15">
        <f t="shared" si="14"/>
        <v>0</v>
      </c>
      <c r="BN19" s="15">
        <f t="shared" si="14"/>
        <v>0</v>
      </c>
      <c r="BO19" s="15">
        <f t="shared" si="14"/>
        <v>0</v>
      </c>
      <c r="BP19" s="15">
        <f t="shared" si="14"/>
        <v>1</v>
      </c>
      <c r="BQ19" s="15">
        <f t="shared" si="14"/>
        <v>0</v>
      </c>
      <c r="BR19" s="15">
        <f t="shared" ref="BR19:CF19" si="15">BR46</f>
        <v>0</v>
      </c>
      <c r="BS19" s="15">
        <f t="shared" si="15"/>
        <v>0</v>
      </c>
      <c r="BT19" s="15">
        <f t="shared" si="15"/>
        <v>0</v>
      </c>
      <c r="BU19" s="15">
        <f t="shared" si="15"/>
        <v>0</v>
      </c>
      <c r="BV19" s="15">
        <f t="shared" si="15"/>
        <v>0</v>
      </c>
      <c r="BW19" s="15">
        <f t="shared" si="15"/>
        <v>0</v>
      </c>
      <c r="BX19" s="15">
        <f t="shared" si="15"/>
        <v>0</v>
      </c>
      <c r="BY19" s="15">
        <f t="shared" si="15"/>
        <v>0</v>
      </c>
      <c r="BZ19" s="15">
        <f t="shared" si="15"/>
        <v>0</v>
      </c>
      <c r="CA19" s="15">
        <f t="shared" si="15"/>
        <v>0</v>
      </c>
      <c r="CB19" s="15">
        <f t="shared" si="15"/>
        <v>0</v>
      </c>
      <c r="CC19" s="15">
        <f t="shared" si="15"/>
        <v>0</v>
      </c>
      <c r="CD19" s="15">
        <f t="shared" si="15"/>
        <v>0</v>
      </c>
      <c r="CE19" s="15">
        <f t="shared" si="15"/>
        <v>0</v>
      </c>
      <c r="CF19" s="15">
        <f t="shared" si="15"/>
        <v>0</v>
      </c>
      <c r="CG19" s="20">
        <f t="shared" si="7"/>
        <v>-0.5</v>
      </c>
      <c r="CH19" s="20">
        <v>0</v>
      </c>
      <c r="CI19" s="20">
        <f t="shared" si="8"/>
        <v>-1.19</v>
      </c>
      <c r="CJ19" s="20">
        <f t="shared" si="9"/>
        <v>0</v>
      </c>
      <c r="CK19" s="20">
        <f t="shared" si="10"/>
        <v>0</v>
      </c>
      <c r="CL19" s="20">
        <v>0</v>
      </c>
      <c r="CM19" s="20">
        <f t="shared" si="12"/>
        <v>-474</v>
      </c>
      <c r="CN19" s="20">
        <f t="shared" si="13"/>
        <v>-6</v>
      </c>
      <c r="CO19" s="20" t="s">
        <v>112</v>
      </c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" customFormat="1" ht="41.25" customHeight="1" x14ac:dyDescent="0.2">
      <c r="A20" s="17" t="s">
        <v>117</v>
      </c>
      <c r="B20" s="18" t="s">
        <v>118</v>
      </c>
      <c r="C20" s="18" t="s">
        <v>111</v>
      </c>
      <c r="D20" s="19" t="s">
        <v>112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20">
        <v>0</v>
      </c>
      <c r="Q20" s="20">
        <v>0</v>
      </c>
      <c r="R20" s="20" t="s">
        <v>112</v>
      </c>
      <c r="S20" s="20">
        <v>0</v>
      </c>
      <c r="T20" s="20">
        <v>0</v>
      </c>
      <c r="U20" s="15">
        <v>0</v>
      </c>
      <c r="V20" s="15" t="s">
        <v>112</v>
      </c>
      <c r="W20" s="15">
        <v>0</v>
      </c>
      <c r="X20" s="20">
        <v>0</v>
      </c>
      <c r="Y20" s="20">
        <v>0</v>
      </c>
      <c r="Z20" s="15" t="s">
        <v>112</v>
      </c>
      <c r="AA20" s="15">
        <v>0</v>
      </c>
      <c r="AB20" s="15">
        <v>0</v>
      </c>
      <c r="AC20" s="15">
        <v>0</v>
      </c>
      <c r="AD20" s="15" t="s">
        <v>112</v>
      </c>
      <c r="AE20" s="15">
        <v>0</v>
      </c>
      <c r="AF20" s="20">
        <v>0</v>
      </c>
      <c r="AG20" s="20">
        <v>0</v>
      </c>
      <c r="AH20" s="15" t="s">
        <v>112</v>
      </c>
      <c r="AI20" s="15">
        <v>0</v>
      </c>
      <c r="AJ20" s="15">
        <v>0</v>
      </c>
      <c r="AK20" s="15">
        <v>0</v>
      </c>
      <c r="AL20" s="15" t="s">
        <v>112</v>
      </c>
      <c r="AM20" s="15">
        <v>0</v>
      </c>
      <c r="AN20" s="20">
        <v>0</v>
      </c>
      <c r="AO20" s="20">
        <v>0</v>
      </c>
      <c r="AP20" s="15" t="s">
        <v>112</v>
      </c>
      <c r="AQ20" s="15">
        <v>0</v>
      </c>
      <c r="AR20" s="15">
        <v>0</v>
      </c>
      <c r="AS20" s="15">
        <v>0</v>
      </c>
      <c r="AT20" s="15" t="s">
        <v>112</v>
      </c>
      <c r="AU20" s="15">
        <v>0</v>
      </c>
      <c r="AV20" s="20">
        <v>0</v>
      </c>
      <c r="AW20" s="20">
        <v>0</v>
      </c>
      <c r="AX20" s="20">
        <v>0</v>
      </c>
      <c r="AY20" s="15">
        <v>0</v>
      </c>
      <c r="AZ20" s="15">
        <v>0</v>
      </c>
      <c r="BA20" s="15">
        <v>0</v>
      </c>
      <c r="BB20" s="15" t="s">
        <v>112</v>
      </c>
      <c r="BC20" s="15">
        <v>0</v>
      </c>
      <c r="BD20" s="20">
        <v>0</v>
      </c>
      <c r="BE20" s="20">
        <v>0</v>
      </c>
      <c r="BF20" s="15" t="s">
        <v>112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20">
        <v>0</v>
      </c>
      <c r="CH20" s="20" t="s">
        <v>112</v>
      </c>
      <c r="CI20" s="20">
        <v>0</v>
      </c>
      <c r="CJ20" s="20">
        <v>0</v>
      </c>
      <c r="CK20" s="20">
        <v>0</v>
      </c>
      <c r="CL20" s="20" t="s">
        <v>112</v>
      </c>
      <c r="CM20" s="20">
        <v>0</v>
      </c>
      <c r="CN20" s="20">
        <v>0</v>
      </c>
      <c r="CO20" s="20" t="s">
        <v>112</v>
      </c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</row>
    <row r="21" spans="1:1025" ht="32.25" customHeight="1" x14ac:dyDescent="0.2">
      <c r="A21" s="17" t="s">
        <v>119</v>
      </c>
      <c r="B21" s="18" t="s">
        <v>120</v>
      </c>
      <c r="C21" s="18" t="s">
        <v>111</v>
      </c>
      <c r="D21" s="19" t="s">
        <v>112</v>
      </c>
      <c r="E21" s="15">
        <f>E76</f>
        <v>0</v>
      </c>
      <c r="F21" s="15">
        <f t="shared" ref="F21:BQ21" si="16">F76</f>
        <v>0</v>
      </c>
      <c r="G21" s="15">
        <f t="shared" si="16"/>
        <v>1.44</v>
      </c>
      <c r="H21" s="15">
        <f t="shared" si="16"/>
        <v>0</v>
      </c>
      <c r="I21" s="15">
        <f t="shared" si="16"/>
        <v>1.1299999999999999</v>
      </c>
      <c r="J21" s="15">
        <f t="shared" si="16"/>
        <v>0</v>
      </c>
      <c r="K21" s="15">
        <f t="shared" si="16"/>
        <v>0</v>
      </c>
      <c r="L21" s="15">
        <f t="shared" si="16"/>
        <v>0</v>
      </c>
      <c r="M21" s="15">
        <f t="shared" si="16"/>
        <v>0</v>
      </c>
      <c r="N21" s="15">
        <f t="shared" si="16"/>
        <v>0</v>
      </c>
      <c r="O21" s="15">
        <f t="shared" si="16"/>
        <v>0</v>
      </c>
      <c r="P21" s="15">
        <f t="shared" si="16"/>
        <v>0</v>
      </c>
      <c r="Q21" s="15">
        <f t="shared" si="16"/>
        <v>0</v>
      </c>
      <c r="R21" s="15">
        <f t="shared" si="16"/>
        <v>0</v>
      </c>
      <c r="S21" s="15">
        <f t="shared" si="16"/>
        <v>0</v>
      </c>
      <c r="T21" s="15">
        <f t="shared" si="16"/>
        <v>0</v>
      </c>
      <c r="U21" s="15">
        <f t="shared" si="16"/>
        <v>0</v>
      </c>
      <c r="V21" s="15">
        <f t="shared" si="16"/>
        <v>0</v>
      </c>
      <c r="W21" s="15">
        <f t="shared" si="16"/>
        <v>1.26</v>
      </c>
      <c r="X21" s="15">
        <f t="shared" si="16"/>
        <v>0</v>
      </c>
      <c r="Y21" s="15">
        <f t="shared" si="16"/>
        <v>0</v>
      </c>
      <c r="Z21" s="15">
        <f t="shared" si="16"/>
        <v>0</v>
      </c>
      <c r="AA21" s="15">
        <f t="shared" si="16"/>
        <v>0</v>
      </c>
      <c r="AB21" s="15">
        <f t="shared" si="16"/>
        <v>0</v>
      </c>
      <c r="AC21" s="15">
        <f t="shared" si="16"/>
        <v>0</v>
      </c>
      <c r="AD21" s="15">
        <f t="shared" si="16"/>
        <v>0</v>
      </c>
      <c r="AE21" s="15">
        <f t="shared" si="16"/>
        <v>0.18</v>
      </c>
      <c r="AF21" s="15">
        <f t="shared" si="16"/>
        <v>0</v>
      </c>
      <c r="AG21" s="15">
        <f t="shared" si="16"/>
        <v>0.87</v>
      </c>
      <c r="AH21" s="15">
        <f t="shared" si="16"/>
        <v>0</v>
      </c>
      <c r="AI21" s="15">
        <f t="shared" si="16"/>
        <v>0</v>
      </c>
      <c r="AJ21" s="15">
        <f t="shared" si="16"/>
        <v>0</v>
      </c>
      <c r="AK21" s="15">
        <f t="shared" si="16"/>
        <v>0</v>
      </c>
      <c r="AL21" s="15">
        <f t="shared" si="16"/>
        <v>0</v>
      </c>
      <c r="AM21" s="15">
        <f t="shared" si="16"/>
        <v>0</v>
      </c>
      <c r="AN21" s="15">
        <f t="shared" si="16"/>
        <v>0</v>
      </c>
      <c r="AO21" s="15">
        <f t="shared" si="16"/>
        <v>0.26</v>
      </c>
      <c r="AP21" s="15">
        <f t="shared" si="16"/>
        <v>0</v>
      </c>
      <c r="AQ21" s="15">
        <f t="shared" si="16"/>
        <v>0</v>
      </c>
      <c r="AR21" s="15">
        <f t="shared" si="16"/>
        <v>0</v>
      </c>
      <c r="AS21" s="15">
        <f t="shared" si="16"/>
        <v>0</v>
      </c>
      <c r="AT21" s="15" t="str">
        <f t="shared" si="16"/>
        <v>нд</v>
      </c>
      <c r="AU21" s="15">
        <f t="shared" si="16"/>
        <v>0.72799999999999998</v>
      </c>
      <c r="AV21" s="15">
        <f t="shared" si="16"/>
        <v>0</v>
      </c>
      <c r="AW21" s="15">
        <f t="shared" si="16"/>
        <v>5.2999999999999999E-2</v>
      </c>
      <c r="AX21" s="20">
        <v>0</v>
      </c>
      <c r="AY21" s="15">
        <f t="shared" si="16"/>
        <v>0</v>
      </c>
      <c r="AZ21" s="15">
        <f t="shared" si="16"/>
        <v>0</v>
      </c>
      <c r="BA21" s="15">
        <f t="shared" si="16"/>
        <v>0</v>
      </c>
      <c r="BB21" s="15" t="str">
        <f t="shared" si="16"/>
        <v>нд</v>
      </c>
      <c r="BC21" s="15">
        <f t="shared" si="16"/>
        <v>0</v>
      </c>
      <c r="BD21" s="15">
        <f t="shared" si="16"/>
        <v>0</v>
      </c>
      <c r="BE21" s="15">
        <f t="shared" si="16"/>
        <v>0</v>
      </c>
      <c r="BF21" s="15" t="str">
        <f t="shared" si="16"/>
        <v>нд</v>
      </c>
      <c r="BG21" s="15">
        <f t="shared" si="16"/>
        <v>0</v>
      </c>
      <c r="BH21" s="15">
        <f t="shared" si="16"/>
        <v>0</v>
      </c>
      <c r="BI21" s="15">
        <f t="shared" si="16"/>
        <v>0</v>
      </c>
      <c r="BJ21" s="15">
        <f t="shared" si="16"/>
        <v>0</v>
      </c>
      <c r="BK21" s="15">
        <f t="shared" si="16"/>
        <v>0.72799999999999998</v>
      </c>
      <c r="BL21" s="15">
        <f t="shared" si="16"/>
        <v>0</v>
      </c>
      <c r="BM21" s="15">
        <f t="shared" si="16"/>
        <v>5.2999999999999999E-2</v>
      </c>
      <c r="BN21" s="15">
        <f t="shared" si="16"/>
        <v>0</v>
      </c>
      <c r="BO21" s="15">
        <f t="shared" si="16"/>
        <v>0</v>
      </c>
      <c r="BP21" s="15">
        <f t="shared" si="16"/>
        <v>0</v>
      </c>
      <c r="BQ21" s="15">
        <f t="shared" si="16"/>
        <v>0</v>
      </c>
      <c r="BR21" s="15">
        <f t="shared" ref="BR21:CF21" si="17">BR76</f>
        <v>0</v>
      </c>
      <c r="BS21" s="15">
        <f t="shared" si="17"/>
        <v>0</v>
      </c>
      <c r="BT21" s="15">
        <f t="shared" si="17"/>
        <v>0</v>
      </c>
      <c r="BU21" s="15">
        <f t="shared" si="17"/>
        <v>0</v>
      </c>
      <c r="BV21" s="15">
        <f t="shared" si="17"/>
        <v>0</v>
      </c>
      <c r="BW21" s="15">
        <f t="shared" si="17"/>
        <v>0</v>
      </c>
      <c r="BX21" s="15">
        <f t="shared" si="17"/>
        <v>0</v>
      </c>
      <c r="BY21" s="15">
        <f t="shared" si="17"/>
        <v>0</v>
      </c>
      <c r="BZ21" s="15">
        <f t="shared" si="17"/>
        <v>0</v>
      </c>
      <c r="CA21" s="15">
        <f t="shared" si="17"/>
        <v>0</v>
      </c>
      <c r="CB21" s="15">
        <f t="shared" si="17"/>
        <v>0</v>
      </c>
      <c r="CC21" s="15">
        <f t="shared" si="17"/>
        <v>0</v>
      </c>
      <c r="CD21" s="15">
        <f t="shared" si="17"/>
        <v>0</v>
      </c>
      <c r="CE21" s="15">
        <f t="shared" si="17"/>
        <v>0</v>
      </c>
      <c r="CF21" s="15">
        <f t="shared" si="17"/>
        <v>0</v>
      </c>
      <c r="CG21" s="20">
        <v>0</v>
      </c>
      <c r="CH21" s="20" t="s">
        <v>112</v>
      </c>
      <c r="CI21" s="20">
        <v>0</v>
      </c>
      <c r="CJ21" s="20">
        <v>0</v>
      </c>
      <c r="CK21" s="20">
        <v>0</v>
      </c>
      <c r="CL21" s="20" t="s">
        <v>112</v>
      </c>
      <c r="CM21" s="20">
        <v>0</v>
      </c>
      <c r="CN21" s="20">
        <v>0</v>
      </c>
      <c r="CO21" s="20" t="s">
        <v>112</v>
      </c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25.5" customHeight="1" x14ac:dyDescent="0.2">
      <c r="A22" s="17" t="s">
        <v>121</v>
      </c>
      <c r="B22" s="18" t="s">
        <v>122</v>
      </c>
      <c r="C22" s="18" t="s">
        <v>111</v>
      </c>
      <c r="D22" s="19" t="s">
        <v>112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20">
        <v>0</v>
      </c>
      <c r="U22" s="15">
        <v>0</v>
      </c>
      <c r="V22" s="15" t="s">
        <v>112</v>
      </c>
      <c r="W22" s="15">
        <v>0</v>
      </c>
      <c r="X22" s="20">
        <v>0</v>
      </c>
      <c r="Y22" s="20">
        <v>0</v>
      </c>
      <c r="Z22" s="15" t="s">
        <v>112</v>
      </c>
      <c r="AA22" s="15">
        <v>0</v>
      </c>
      <c r="AB22" s="15">
        <v>0</v>
      </c>
      <c r="AC22" s="15">
        <v>0</v>
      </c>
      <c r="AD22" s="15" t="s">
        <v>112</v>
      </c>
      <c r="AE22" s="15">
        <v>0</v>
      </c>
      <c r="AF22" s="20">
        <v>0</v>
      </c>
      <c r="AG22" s="20">
        <v>0</v>
      </c>
      <c r="AH22" s="15" t="s">
        <v>112</v>
      </c>
      <c r="AI22" s="15">
        <v>0</v>
      </c>
      <c r="AJ22" s="15">
        <v>0</v>
      </c>
      <c r="AK22" s="15">
        <v>0</v>
      </c>
      <c r="AL22" s="15" t="s">
        <v>112</v>
      </c>
      <c r="AM22" s="15">
        <v>0</v>
      </c>
      <c r="AN22" s="20">
        <v>0</v>
      </c>
      <c r="AO22" s="20">
        <v>0</v>
      </c>
      <c r="AP22" s="15" t="s">
        <v>112</v>
      </c>
      <c r="AQ22" s="15">
        <v>0</v>
      </c>
      <c r="AR22" s="15">
        <v>0</v>
      </c>
      <c r="AS22" s="15">
        <v>0</v>
      </c>
      <c r="AT22" s="15" t="s">
        <v>112</v>
      </c>
      <c r="AU22" s="15">
        <v>0</v>
      </c>
      <c r="AV22" s="20">
        <v>0</v>
      </c>
      <c r="AW22" s="20">
        <v>0</v>
      </c>
      <c r="AX22" s="20">
        <v>0</v>
      </c>
      <c r="AY22" s="15">
        <v>0</v>
      </c>
      <c r="AZ22" s="15">
        <v>0</v>
      </c>
      <c r="BA22" s="15">
        <v>0</v>
      </c>
      <c r="BB22" s="15" t="s">
        <v>112</v>
      </c>
      <c r="BC22" s="15">
        <v>0</v>
      </c>
      <c r="BD22" s="20">
        <v>0</v>
      </c>
      <c r="BE22" s="20">
        <v>0</v>
      </c>
      <c r="BF22" s="15" t="s">
        <v>112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20">
        <v>0</v>
      </c>
      <c r="CH22" s="20" t="s">
        <v>112</v>
      </c>
      <c r="CI22" s="20">
        <v>0</v>
      </c>
      <c r="CJ22" s="20">
        <v>0</v>
      </c>
      <c r="CK22" s="20">
        <v>0</v>
      </c>
      <c r="CL22" s="20" t="s">
        <v>112</v>
      </c>
      <c r="CM22" s="20">
        <v>0</v>
      </c>
      <c r="CN22" s="20">
        <v>0</v>
      </c>
      <c r="CO22" s="20" t="s">
        <v>112</v>
      </c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3" customFormat="1" ht="29.25" customHeight="1" x14ac:dyDescent="0.2">
      <c r="A23" s="17" t="s">
        <v>123</v>
      </c>
      <c r="B23" s="18" t="s">
        <v>124</v>
      </c>
      <c r="C23" s="18" t="s">
        <v>111</v>
      </c>
      <c r="D23" s="19" t="s">
        <v>112</v>
      </c>
      <c r="E23" s="15">
        <f>E82</f>
        <v>0</v>
      </c>
      <c r="F23" s="15" t="str">
        <f t="shared" ref="F23:N23" si="18">F82</f>
        <v>нд</v>
      </c>
      <c r="G23" s="15">
        <f t="shared" si="18"/>
        <v>0</v>
      </c>
      <c r="H23" s="15">
        <f t="shared" si="18"/>
        <v>0</v>
      </c>
      <c r="I23" s="15">
        <f t="shared" si="18"/>
        <v>0</v>
      </c>
      <c r="J23" s="15" t="str">
        <f t="shared" si="18"/>
        <v>нд</v>
      </c>
      <c r="K23" s="15">
        <f t="shared" si="18"/>
        <v>0</v>
      </c>
      <c r="L23" s="15">
        <f t="shared" si="18"/>
        <v>0</v>
      </c>
      <c r="M23" s="15">
        <f t="shared" si="18"/>
        <v>0</v>
      </c>
      <c r="N23" s="15" t="str">
        <f t="shared" si="18"/>
        <v>нд</v>
      </c>
      <c r="O23" s="20">
        <v>0</v>
      </c>
      <c r="P23" s="20">
        <v>0</v>
      </c>
      <c r="Q23" s="20">
        <v>0</v>
      </c>
      <c r="R23" s="20" t="s">
        <v>112</v>
      </c>
      <c r="S23" s="20">
        <v>0</v>
      </c>
      <c r="T23" s="20">
        <f t="shared" ref="T23" si="19">T82</f>
        <v>0</v>
      </c>
      <c r="U23" s="15">
        <v>0</v>
      </c>
      <c r="V23" s="15" t="s">
        <v>112</v>
      </c>
      <c r="W23" s="15">
        <v>0</v>
      </c>
      <c r="X23" s="20">
        <v>0</v>
      </c>
      <c r="Y23" s="20">
        <v>0</v>
      </c>
      <c r="Z23" s="15" t="s">
        <v>112</v>
      </c>
      <c r="AA23" s="15">
        <v>0</v>
      </c>
      <c r="AB23" s="15">
        <f t="shared" ref="AB23" si="20">AB82</f>
        <v>0</v>
      </c>
      <c r="AC23" s="15">
        <v>0</v>
      </c>
      <c r="AD23" s="15" t="s">
        <v>112</v>
      </c>
      <c r="AE23" s="15">
        <v>0</v>
      </c>
      <c r="AF23" s="20">
        <v>0</v>
      </c>
      <c r="AG23" s="20">
        <v>0</v>
      </c>
      <c r="AH23" s="15" t="s">
        <v>112</v>
      </c>
      <c r="AI23" s="15">
        <v>0</v>
      </c>
      <c r="AJ23" s="15">
        <f t="shared" ref="AJ23" si="21">AJ82</f>
        <v>0</v>
      </c>
      <c r="AK23" s="15">
        <v>0</v>
      </c>
      <c r="AL23" s="15" t="s">
        <v>112</v>
      </c>
      <c r="AM23" s="15">
        <v>0</v>
      </c>
      <c r="AN23" s="20">
        <v>0</v>
      </c>
      <c r="AO23" s="20">
        <v>0</v>
      </c>
      <c r="AP23" s="15" t="s">
        <v>112</v>
      </c>
      <c r="AQ23" s="15">
        <v>0</v>
      </c>
      <c r="AR23" s="15">
        <f t="shared" ref="AR23" si="22">AR82</f>
        <v>0</v>
      </c>
      <c r="AS23" s="15">
        <v>0</v>
      </c>
      <c r="AT23" s="15" t="s">
        <v>112</v>
      </c>
      <c r="AU23" s="15">
        <v>0</v>
      </c>
      <c r="AV23" s="20">
        <v>0</v>
      </c>
      <c r="AW23" s="20">
        <v>0</v>
      </c>
      <c r="AX23" s="20">
        <v>0</v>
      </c>
      <c r="AY23" s="15">
        <v>0</v>
      </c>
      <c r="AZ23" s="15">
        <f>BH23+BP23+BX23+CF23</f>
        <v>0</v>
      </c>
      <c r="BA23" s="15">
        <v>0</v>
      </c>
      <c r="BB23" s="15" t="s">
        <v>112</v>
      </c>
      <c r="BC23" s="15">
        <v>0</v>
      </c>
      <c r="BD23" s="20">
        <v>0</v>
      </c>
      <c r="BE23" s="20">
        <v>0</v>
      </c>
      <c r="BF23" s="15" t="s">
        <v>112</v>
      </c>
      <c r="BG23" s="15">
        <v>0</v>
      </c>
      <c r="BH23" s="15">
        <f t="shared" ref="BH23" si="23">BH82</f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f t="shared" ref="BX23" si="24">BX82</f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f t="shared" ref="CF23" si="25">CF82</f>
        <v>0</v>
      </c>
      <c r="CG23" s="20">
        <v>0</v>
      </c>
      <c r="CH23" s="20" t="s">
        <v>112</v>
      </c>
      <c r="CI23" s="20">
        <v>0</v>
      </c>
      <c r="CJ23" s="20">
        <v>0</v>
      </c>
      <c r="CK23" s="20">
        <v>0</v>
      </c>
      <c r="CL23" s="20" t="s">
        <v>112</v>
      </c>
      <c r="CM23" s="20">
        <v>0</v>
      </c>
      <c r="CN23" s="20">
        <f>CN82</f>
        <v>0</v>
      </c>
      <c r="CO23" s="20" t="s">
        <v>112</v>
      </c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</row>
    <row r="24" spans="1:1025" ht="27.75" customHeight="1" x14ac:dyDescent="0.2">
      <c r="A24" s="17" t="s">
        <v>125</v>
      </c>
      <c r="B24" s="18" t="s">
        <v>126</v>
      </c>
      <c r="C24" s="18" t="s">
        <v>111</v>
      </c>
      <c r="D24" s="19" t="s">
        <v>112</v>
      </c>
      <c r="E24" s="15">
        <f>E25+E46+E76+E82</f>
        <v>9.1399999999999988</v>
      </c>
      <c r="F24" s="15" t="s">
        <v>112</v>
      </c>
      <c r="G24" s="15">
        <f t="shared" ref="G24:AO24" si="26">G25+G46+G76+G82</f>
        <v>13.815</v>
      </c>
      <c r="H24" s="15">
        <f t="shared" si="26"/>
        <v>0</v>
      </c>
      <c r="I24" s="15">
        <f t="shared" si="26"/>
        <v>1.1299999999999999</v>
      </c>
      <c r="J24" s="15" t="s">
        <v>112</v>
      </c>
      <c r="K24" s="15">
        <f t="shared" si="26"/>
        <v>474</v>
      </c>
      <c r="L24" s="15">
        <f t="shared" si="26"/>
        <v>6</v>
      </c>
      <c r="M24" s="15">
        <f t="shared" si="26"/>
        <v>4.4799999999999995</v>
      </c>
      <c r="N24" s="20" t="s">
        <v>112</v>
      </c>
      <c r="O24" s="15">
        <f t="shared" si="26"/>
        <v>1.117</v>
      </c>
      <c r="P24" s="15">
        <f t="shared" si="26"/>
        <v>0</v>
      </c>
      <c r="Q24" s="15">
        <f t="shared" si="26"/>
        <v>0</v>
      </c>
      <c r="R24" s="20" t="s">
        <v>112</v>
      </c>
      <c r="S24" s="15">
        <f t="shared" si="26"/>
        <v>117</v>
      </c>
      <c r="T24" s="15">
        <f t="shared" si="26"/>
        <v>0</v>
      </c>
      <c r="U24" s="15">
        <f t="shared" si="26"/>
        <v>2.2399999999999998</v>
      </c>
      <c r="V24" s="15" t="s">
        <v>112</v>
      </c>
      <c r="W24" s="15">
        <f t="shared" si="26"/>
        <v>4.6160000000000005</v>
      </c>
      <c r="X24" s="15">
        <f t="shared" si="26"/>
        <v>0</v>
      </c>
      <c r="Y24" s="15">
        <f t="shared" si="26"/>
        <v>0</v>
      </c>
      <c r="Z24" s="15" t="s">
        <v>112</v>
      </c>
      <c r="AA24" s="15">
        <f t="shared" si="26"/>
        <v>141</v>
      </c>
      <c r="AB24" s="15">
        <f t="shared" si="26"/>
        <v>1</v>
      </c>
      <c r="AC24" s="15">
        <f t="shared" si="26"/>
        <v>1.78</v>
      </c>
      <c r="AD24" s="15" t="s">
        <v>112</v>
      </c>
      <c r="AE24" s="15">
        <f t="shared" si="26"/>
        <v>4.726</v>
      </c>
      <c r="AF24" s="15">
        <f t="shared" si="26"/>
        <v>0</v>
      </c>
      <c r="AG24" s="15">
        <f t="shared" si="26"/>
        <v>0.87</v>
      </c>
      <c r="AH24" s="15" t="s">
        <v>112</v>
      </c>
      <c r="AI24" s="15">
        <f t="shared" si="26"/>
        <v>130</v>
      </c>
      <c r="AJ24" s="15">
        <f t="shared" si="26"/>
        <v>2</v>
      </c>
      <c r="AK24" s="15">
        <f t="shared" si="26"/>
        <v>0.64</v>
      </c>
      <c r="AL24" s="15" t="s">
        <v>112</v>
      </c>
      <c r="AM24" s="15">
        <f t="shared" si="26"/>
        <v>3.3560000000000003</v>
      </c>
      <c r="AN24" s="15">
        <f t="shared" si="26"/>
        <v>0</v>
      </c>
      <c r="AO24" s="15">
        <f t="shared" si="26"/>
        <v>1.56</v>
      </c>
      <c r="AP24" s="15">
        <f>AP25</f>
        <v>0.39300000000000002</v>
      </c>
      <c r="AQ24" s="15">
        <f t="shared" ref="AQ24:CE24" si="27">AQ25</f>
        <v>6</v>
      </c>
      <c r="AR24" s="15">
        <f t="shared" si="27"/>
        <v>0</v>
      </c>
      <c r="AS24" s="15">
        <f t="shared" si="27"/>
        <v>0</v>
      </c>
      <c r="AT24" s="15" t="str">
        <f t="shared" si="27"/>
        <v>нд</v>
      </c>
      <c r="AU24" s="15">
        <f t="shared" ref="AU24" si="28">AU25+AU46+AU76+AU82</f>
        <v>3.5129999999999999</v>
      </c>
      <c r="AV24" s="15">
        <f t="shared" si="27"/>
        <v>0</v>
      </c>
      <c r="AW24" s="15">
        <f t="shared" ref="AW24" si="29">AW25+AW46+AW76+AW82</f>
        <v>5.2999999999999999E-2</v>
      </c>
      <c r="AX24" s="20">
        <v>0</v>
      </c>
      <c r="AY24" s="15">
        <f t="shared" ref="AY24" si="30">AY25+AY46+AY76+AY82</f>
        <v>91</v>
      </c>
      <c r="AZ24" s="15">
        <f t="shared" ref="AZ24" si="31">AZ25+AZ46+AZ76+AZ82</f>
        <v>0</v>
      </c>
      <c r="BA24" s="15">
        <f t="shared" si="27"/>
        <v>0</v>
      </c>
      <c r="BB24" s="15" t="str">
        <f t="shared" si="27"/>
        <v>нд</v>
      </c>
      <c r="BC24" s="15">
        <f t="shared" si="27"/>
        <v>0.92200000000000004</v>
      </c>
      <c r="BD24" s="15">
        <f t="shared" si="27"/>
        <v>0</v>
      </c>
      <c r="BE24" s="15">
        <f t="shared" si="27"/>
        <v>0</v>
      </c>
      <c r="BF24" s="15" t="str">
        <f t="shared" si="27"/>
        <v>нд</v>
      </c>
      <c r="BG24" s="15">
        <f t="shared" si="27"/>
        <v>38</v>
      </c>
      <c r="BH24" s="15">
        <f>BH25</f>
        <v>0</v>
      </c>
      <c r="BI24" s="15">
        <f t="shared" si="27"/>
        <v>0.32</v>
      </c>
      <c r="BJ24" s="15">
        <f t="shared" si="27"/>
        <v>0</v>
      </c>
      <c r="BK24" s="15">
        <f t="shared" si="27"/>
        <v>1.863</v>
      </c>
      <c r="BL24" s="15">
        <f t="shared" si="27"/>
        <v>0</v>
      </c>
      <c r="BM24" s="15">
        <f t="shared" si="27"/>
        <v>0</v>
      </c>
      <c r="BN24" s="15">
        <f t="shared" si="27"/>
        <v>0</v>
      </c>
      <c r="BO24" s="15">
        <f t="shared" si="27"/>
        <v>53</v>
      </c>
      <c r="BP24" s="15">
        <f t="shared" si="27"/>
        <v>0</v>
      </c>
      <c r="BQ24" s="15">
        <f t="shared" si="27"/>
        <v>0</v>
      </c>
      <c r="BR24" s="15">
        <f t="shared" si="27"/>
        <v>0</v>
      </c>
      <c r="BS24" s="15">
        <f t="shared" si="27"/>
        <v>0</v>
      </c>
      <c r="BT24" s="15">
        <f t="shared" si="27"/>
        <v>0</v>
      </c>
      <c r="BU24" s="15">
        <f t="shared" si="27"/>
        <v>0</v>
      </c>
      <c r="BV24" s="15">
        <f t="shared" si="27"/>
        <v>0</v>
      </c>
      <c r="BW24" s="15">
        <f t="shared" si="27"/>
        <v>0</v>
      </c>
      <c r="BX24" s="15">
        <f t="shared" si="27"/>
        <v>0</v>
      </c>
      <c r="BY24" s="15">
        <f t="shared" si="27"/>
        <v>0</v>
      </c>
      <c r="BZ24" s="15">
        <f t="shared" si="27"/>
        <v>0</v>
      </c>
      <c r="CA24" s="15">
        <f t="shared" si="27"/>
        <v>0</v>
      </c>
      <c r="CB24" s="15">
        <f t="shared" si="27"/>
        <v>0</v>
      </c>
      <c r="CC24" s="15">
        <f t="shared" si="27"/>
        <v>0</v>
      </c>
      <c r="CD24" s="15">
        <f t="shared" si="27"/>
        <v>0</v>
      </c>
      <c r="CE24" s="15">
        <f t="shared" si="27"/>
        <v>0</v>
      </c>
      <c r="CF24" s="15">
        <f>CF25</f>
        <v>0</v>
      </c>
      <c r="CG24" s="20">
        <f>AS24-E24</f>
        <v>-9.1399999999999988</v>
      </c>
      <c r="CH24" s="20" t="s">
        <v>112</v>
      </c>
      <c r="CI24" s="20">
        <f>AU24-G24</f>
        <v>-10.302</v>
      </c>
      <c r="CJ24" s="20">
        <v>0</v>
      </c>
      <c r="CK24" s="20">
        <v>0</v>
      </c>
      <c r="CL24" s="20" t="s">
        <v>112</v>
      </c>
      <c r="CM24" s="20">
        <f>AY24-K24</f>
        <v>-383</v>
      </c>
      <c r="CN24" s="20">
        <f>AZ24-L24</f>
        <v>-6</v>
      </c>
      <c r="CO24" s="35" t="s">
        <v>135</v>
      </c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32.25" customHeight="1" x14ac:dyDescent="0.2">
      <c r="A25" s="17" t="s">
        <v>127</v>
      </c>
      <c r="B25" s="18" t="s">
        <v>128</v>
      </c>
      <c r="C25" s="18" t="s">
        <v>111</v>
      </c>
      <c r="D25" s="19" t="str">
        <f>D42</f>
        <v>нд</v>
      </c>
      <c r="E25" s="15">
        <f>E26</f>
        <v>8.6399999999999988</v>
      </c>
      <c r="F25" s="15" t="s">
        <v>112</v>
      </c>
      <c r="G25" s="15">
        <f>G26</f>
        <v>11.185</v>
      </c>
      <c r="H25" s="20">
        <v>0</v>
      </c>
      <c r="I25" s="20">
        <v>0</v>
      </c>
      <c r="J25" s="15">
        <f>AP25</f>
        <v>0.39300000000000002</v>
      </c>
      <c r="K25" s="15">
        <v>0</v>
      </c>
      <c r="L25" s="15">
        <v>0</v>
      </c>
      <c r="M25" s="20">
        <f>M26</f>
        <v>4.4799999999999995</v>
      </c>
      <c r="N25" s="20" t="s">
        <v>112</v>
      </c>
      <c r="O25" s="20">
        <f>O26</f>
        <v>1.117</v>
      </c>
      <c r="P25" s="20">
        <f>P26</f>
        <v>0</v>
      </c>
      <c r="Q25" s="20">
        <v>0</v>
      </c>
      <c r="R25" s="20" t="s">
        <v>112</v>
      </c>
      <c r="S25" s="20">
        <f>S26</f>
        <v>0</v>
      </c>
      <c r="T25" s="20">
        <f>T26</f>
        <v>0</v>
      </c>
      <c r="U25" s="20">
        <f>U26</f>
        <v>2.2399999999999998</v>
      </c>
      <c r="V25" s="15" t="s">
        <v>112</v>
      </c>
      <c r="W25" s="15">
        <f>W26</f>
        <v>3.3560000000000003</v>
      </c>
      <c r="X25" s="20">
        <f>X26</f>
        <v>0</v>
      </c>
      <c r="Y25" s="20">
        <v>0</v>
      </c>
      <c r="Z25" s="15" t="s">
        <v>112</v>
      </c>
      <c r="AA25" s="15">
        <f>AA26</f>
        <v>24</v>
      </c>
      <c r="AB25" s="15">
        <f>AB26</f>
        <v>0</v>
      </c>
      <c r="AC25" s="15">
        <f>AC26</f>
        <v>1.28</v>
      </c>
      <c r="AD25" s="15" t="s">
        <v>112</v>
      </c>
      <c r="AE25" s="15">
        <f>AE26</f>
        <v>3.3560000000000003</v>
      </c>
      <c r="AF25" s="20">
        <f>AF26</f>
        <v>0</v>
      </c>
      <c r="AG25" s="20">
        <v>0</v>
      </c>
      <c r="AH25" s="15">
        <f>AH26</f>
        <v>0</v>
      </c>
      <c r="AI25" s="15">
        <f>AI26</f>
        <v>12</v>
      </c>
      <c r="AJ25" s="15">
        <f>AJ26</f>
        <v>0</v>
      </c>
      <c r="AK25" s="15">
        <f>AK26</f>
        <v>0.64</v>
      </c>
      <c r="AL25" s="15" t="s">
        <v>112</v>
      </c>
      <c r="AM25" s="15">
        <f>AM26</f>
        <v>3.3560000000000003</v>
      </c>
      <c r="AN25" s="20">
        <f>AN26</f>
        <v>0</v>
      </c>
      <c r="AO25" s="20">
        <v>0</v>
      </c>
      <c r="AP25" s="15">
        <f>AP26</f>
        <v>0.39300000000000002</v>
      </c>
      <c r="AQ25" s="15">
        <f>AQ26</f>
        <v>6</v>
      </c>
      <c r="AR25" s="15">
        <f>AR26</f>
        <v>0</v>
      </c>
      <c r="AS25" s="15">
        <f>AS26</f>
        <v>0</v>
      </c>
      <c r="AT25" s="15" t="s">
        <v>112</v>
      </c>
      <c r="AU25" s="15">
        <f>AU26</f>
        <v>2.7850000000000001</v>
      </c>
      <c r="AV25" s="20">
        <v>0</v>
      </c>
      <c r="AW25" s="20">
        <v>0</v>
      </c>
      <c r="AX25" s="20">
        <v>0</v>
      </c>
      <c r="AY25" s="15">
        <f>AY26</f>
        <v>91</v>
      </c>
      <c r="AZ25" s="15">
        <v>0</v>
      </c>
      <c r="BA25" s="15">
        <f>BA26</f>
        <v>0</v>
      </c>
      <c r="BB25" s="15" t="s">
        <v>112</v>
      </c>
      <c r="BC25" s="15">
        <f>BC26</f>
        <v>0.92200000000000004</v>
      </c>
      <c r="BD25" s="20">
        <v>0</v>
      </c>
      <c r="BE25" s="20">
        <v>0</v>
      </c>
      <c r="BF25" s="15" t="str">
        <f>CL25</f>
        <v>нд</v>
      </c>
      <c r="BG25" s="15">
        <f>BG26</f>
        <v>38</v>
      </c>
      <c r="BH25" s="15">
        <v>0</v>
      </c>
      <c r="BI25" s="15">
        <f>BI26</f>
        <v>0.32</v>
      </c>
      <c r="BJ25" s="15">
        <v>0</v>
      </c>
      <c r="BK25" s="15">
        <f>BK26</f>
        <v>1.863</v>
      </c>
      <c r="BL25" s="15">
        <v>0</v>
      </c>
      <c r="BM25" s="15">
        <v>0</v>
      </c>
      <c r="BN25" s="15">
        <v>0</v>
      </c>
      <c r="BO25" s="15">
        <f>BO26</f>
        <v>53</v>
      </c>
      <c r="BP25" s="15">
        <v>0</v>
      </c>
      <c r="BQ25" s="15">
        <f>BQ26</f>
        <v>0</v>
      </c>
      <c r="BR25" s="15">
        <v>0</v>
      </c>
      <c r="BS25" s="15">
        <f>BS26</f>
        <v>0</v>
      </c>
      <c r="BT25" s="15">
        <v>0</v>
      </c>
      <c r="BU25" s="15">
        <v>0</v>
      </c>
      <c r="BV25" s="15">
        <v>0</v>
      </c>
      <c r="BW25" s="15">
        <f>BW26</f>
        <v>0</v>
      </c>
      <c r="BX25" s="15">
        <v>0</v>
      </c>
      <c r="BY25" s="15">
        <f>BY26</f>
        <v>0</v>
      </c>
      <c r="BZ25" s="15">
        <v>0</v>
      </c>
      <c r="CA25" s="15">
        <f>CA26</f>
        <v>0</v>
      </c>
      <c r="CB25" s="15">
        <v>0</v>
      </c>
      <c r="CC25" s="15">
        <v>0</v>
      </c>
      <c r="CD25" s="15">
        <v>0</v>
      </c>
      <c r="CE25" s="15">
        <f>CE26</f>
        <v>0</v>
      </c>
      <c r="CF25" s="15">
        <v>0</v>
      </c>
      <c r="CG25" s="20">
        <f>CG26</f>
        <v>-8.6399999999999988</v>
      </c>
      <c r="CH25" s="20" t="s">
        <v>112</v>
      </c>
      <c r="CI25" s="20">
        <f>CI28+CI29</f>
        <v>-8.4</v>
      </c>
      <c r="CJ25" s="20">
        <v>0</v>
      </c>
      <c r="CK25" s="20">
        <v>0</v>
      </c>
      <c r="CL25" s="20" t="s">
        <v>112</v>
      </c>
      <c r="CM25" s="20">
        <f>AY25-K25</f>
        <v>91</v>
      </c>
      <c r="CN25" s="20">
        <v>0</v>
      </c>
      <c r="CO25" s="35" t="s">
        <v>135</v>
      </c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ht="33" customHeight="1" x14ac:dyDescent="0.2">
      <c r="A26" s="17" t="s">
        <v>129</v>
      </c>
      <c r="B26" s="18" t="s">
        <v>130</v>
      </c>
      <c r="C26" s="18" t="s">
        <v>111</v>
      </c>
      <c r="D26" s="19" t="s">
        <v>112</v>
      </c>
      <c r="E26" s="15">
        <f>E27+E29</f>
        <v>8.6399999999999988</v>
      </c>
      <c r="F26" s="15" t="s">
        <v>112</v>
      </c>
      <c r="G26" s="15">
        <f>G27+G29</f>
        <v>11.185</v>
      </c>
      <c r="H26" s="20">
        <v>0</v>
      </c>
      <c r="I26" s="20">
        <v>0</v>
      </c>
      <c r="J26" s="15">
        <f>AP26</f>
        <v>0.39300000000000002</v>
      </c>
      <c r="K26" s="15">
        <v>0</v>
      </c>
      <c r="L26" s="15">
        <v>0</v>
      </c>
      <c r="M26" s="20">
        <f>M27+M29</f>
        <v>4.4799999999999995</v>
      </c>
      <c r="N26" s="20" t="s">
        <v>112</v>
      </c>
      <c r="O26" s="20">
        <f>O27+O29</f>
        <v>1.117</v>
      </c>
      <c r="P26" s="20">
        <f>P27+P29</f>
        <v>0</v>
      </c>
      <c r="Q26" s="20">
        <v>0</v>
      </c>
      <c r="R26" s="20" t="s">
        <v>112</v>
      </c>
      <c r="S26" s="20">
        <f>S27+S29</f>
        <v>0</v>
      </c>
      <c r="T26" s="20">
        <f>T27+T29</f>
        <v>0</v>
      </c>
      <c r="U26" s="20">
        <f>U27+U29</f>
        <v>2.2399999999999998</v>
      </c>
      <c r="V26" s="15" t="s">
        <v>112</v>
      </c>
      <c r="W26" s="15">
        <f>W27+W29</f>
        <v>3.3560000000000003</v>
      </c>
      <c r="X26" s="20">
        <f>X27+X29</f>
        <v>0</v>
      </c>
      <c r="Y26" s="20">
        <v>0</v>
      </c>
      <c r="Z26" s="15" t="s">
        <v>112</v>
      </c>
      <c r="AA26" s="15">
        <f>AA27+AA29</f>
        <v>24</v>
      </c>
      <c r="AB26" s="15">
        <f>AB27+AB29</f>
        <v>0</v>
      </c>
      <c r="AC26" s="15">
        <f>AC27+AC29</f>
        <v>1.28</v>
      </c>
      <c r="AD26" s="15" t="s">
        <v>112</v>
      </c>
      <c r="AE26" s="15">
        <f>AE27+AE29</f>
        <v>3.3560000000000003</v>
      </c>
      <c r="AF26" s="20">
        <f>AF27+AF29</f>
        <v>0</v>
      </c>
      <c r="AG26" s="20">
        <v>0</v>
      </c>
      <c r="AH26" s="15">
        <f>AH27+AH29</f>
        <v>0</v>
      </c>
      <c r="AI26" s="15">
        <f>AI27+AI29</f>
        <v>12</v>
      </c>
      <c r="AJ26" s="15">
        <f>AJ27+AJ29</f>
        <v>0</v>
      </c>
      <c r="AK26" s="15">
        <f>AK27+AK29</f>
        <v>0.64</v>
      </c>
      <c r="AL26" s="15" t="s">
        <v>112</v>
      </c>
      <c r="AM26" s="15">
        <f>AM27+AM29</f>
        <v>3.3560000000000003</v>
      </c>
      <c r="AN26" s="20">
        <f>AN27+AN29</f>
        <v>0</v>
      </c>
      <c r="AO26" s="20">
        <v>0</v>
      </c>
      <c r="AP26" s="15">
        <f>AP27+AP29</f>
        <v>0.39300000000000002</v>
      </c>
      <c r="AQ26" s="15">
        <f>AQ27+AQ29</f>
        <v>6</v>
      </c>
      <c r="AR26" s="15">
        <f>AR27+AR29</f>
        <v>0</v>
      </c>
      <c r="AS26" s="15">
        <v>0</v>
      </c>
      <c r="AT26" s="15" t="s">
        <v>112</v>
      </c>
      <c r="AU26" s="15">
        <f>AU27+AU29</f>
        <v>2.7850000000000001</v>
      </c>
      <c r="AV26" s="20">
        <v>0</v>
      </c>
      <c r="AW26" s="20">
        <v>0</v>
      </c>
      <c r="AX26" s="20">
        <v>0</v>
      </c>
      <c r="AY26" s="15">
        <f>AY27+AY29</f>
        <v>91</v>
      </c>
      <c r="AZ26" s="15">
        <v>0</v>
      </c>
      <c r="BA26" s="15">
        <f>BA27+BA29</f>
        <v>0</v>
      </c>
      <c r="BB26" s="15" t="s">
        <v>112</v>
      </c>
      <c r="BC26" s="15">
        <f>BC27+BC29</f>
        <v>0.92200000000000004</v>
      </c>
      <c r="BD26" s="20">
        <v>0</v>
      </c>
      <c r="BE26" s="20">
        <v>0</v>
      </c>
      <c r="BF26" s="15" t="str">
        <f>CL26</f>
        <v>нд</v>
      </c>
      <c r="BG26" s="15">
        <f>BG27+BG29</f>
        <v>38</v>
      </c>
      <c r="BH26" s="15">
        <v>0</v>
      </c>
      <c r="BI26" s="15">
        <f>BI30+BI28+BI29</f>
        <v>0.32</v>
      </c>
      <c r="BJ26" s="15">
        <v>0</v>
      </c>
      <c r="BK26" s="15">
        <f>BK30+BK28+BK29</f>
        <v>1.863</v>
      </c>
      <c r="BL26" s="15">
        <v>0</v>
      </c>
      <c r="BM26" s="15">
        <v>0</v>
      </c>
      <c r="BN26" s="15">
        <v>0</v>
      </c>
      <c r="BO26" s="15">
        <f>BO30+BO28+BO29</f>
        <v>53</v>
      </c>
      <c r="BP26" s="15">
        <v>0</v>
      </c>
      <c r="BQ26" s="15">
        <f>BQ27+BQ29</f>
        <v>0</v>
      </c>
      <c r="BR26" s="15">
        <v>0</v>
      </c>
      <c r="BS26" s="15">
        <f>BS27+BS29</f>
        <v>0</v>
      </c>
      <c r="BT26" s="15">
        <v>0</v>
      </c>
      <c r="BU26" s="15">
        <v>0</v>
      </c>
      <c r="BV26" s="15">
        <v>0</v>
      </c>
      <c r="BW26" s="15">
        <f>BW27+BW29</f>
        <v>0</v>
      </c>
      <c r="BX26" s="15">
        <f t="shared" ref="BX26:CE26" si="32">BX27+BX29</f>
        <v>0</v>
      </c>
      <c r="BY26" s="15">
        <f t="shared" si="32"/>
        <v>0</v>
      </c>
      <c r="BZ26" s="15">
        <f t="shared" si="32"/>
        <v>0</v>
      </c>
      <c r="CA26" s="15">
        <f t="shared" si="32"/>
        <v>0</v>
      </c>
      <c r="CB26" s="15">
        <f t="shared" si="32"/>
        <v>0</v>
      </c>
      <c r="CC26" s="15">
        <f t="shared" si="32"/>
        <v>0</v>
      </c>
      <c r="CD26" s="15">
        <f t="shared" si="32"/>
        <v>0</v>
      </c>
      <c r="CE26" s="15">
        <f t="shared" si="32"/>
        <v>0</v>
      </c>
      <c r="CF26" s="15">
        <v>0</v>
      </c>
      <c r="CG26" s="20">
        <f>AS26-E26</f>
        <v>-8.6399999999999988</v>
      </c>
      <c r="CH26" s="20" t="s">
        <v>112</v>
      </c>
      <c r="CI26" s="20">
        <f>AU26-G26</f>
        <v>-8.4</v>
      </c>
      <c r="CJ26" s="20">
        <v>0</v>
      </c>
      <c r="CK26" s="20">
        <v>0</v>
      </c>
      <c r="CL26" s="20" t="s">
        <v>112</v>
      </c>
      <c r="CM26" s="20">
        <f>AY26-K26</f>
        <v>91</v>
      </c>
      <c r="CN26" s="20">
        <v>0</v>
      </c>
      <c r="CO26" s="20" t="s">
        <v>112</v>
      </c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5" ht="39.75" customHeight="1" outlineLevel="1" x14ac:dyDescent="0.2">
      <c r="A27" s="17" t="s">
        <v>131</v>
      </c>
      <c r="B27" s="18" t="s">
        <v>132</v>
      </c>
      <c r="C27" s="18" t="s">
        <v>111</v>
      </c>
      <c r="D27" s="19" t="s">
        <v>112</v>
      </c>
      <c r="E27" s="15">
        <f>E28</f>
        <v>4.3199999999999994</v>
      </c>
      <c r="F27" s="15" t="s">
        <v>112</v>
      </c>
      <c r="G27" s="15">
        <f t="shared" ref="G27:G29" si="33">O27+W27+AE27+AM27</f>
        <v>10.665000000000001</v>
      </c>
      <c r="H27" s="20">
        <f t="shared" ref="H27:H29" si="34">P27+X27+AF27+AN27</f>
        <v>0</v>
      </c>
      <c r="I27" s="20">
        <f t="shared" ref="I27:I29" si="35">Q27+Y27+AG27+AO27</f>
        <v>0</v>
      </c>
      <c r="J27" s="15">
        <f>AP27</f>
        <v>0.30399999999999999</v>
      </c>
      <c r="K27" s="15">
        <f t="shared" ref="K27:K29" si="36">S27+AA27+AI27+AQ27</f>
        <v>0</v>
      </c>
      <c r="L27" s="15">
        <f t="shared" ref="L27:M29" si="37">T27+AB27+AJ27+AR27</f>
        <v>0</v>
      </c>
      <c r="M27" s="20">
        <f>M28</f>
        <v>2.2399999999999998</v>
      </c>
      <c r="N27" s="20" t="s">
        <v>112</v>
      </c>
      <c r="O27" s="20">
        <f>O28</f>
        <v>1.0649999999999999</v>
      </c>
      <c r="P27" s="20">
        <f>P28</f>
        <v>0</v>
      </c>
      <c r="Q27" s="20">
        <v>0</v>
      </c>
      <c r="R27" s="20" t="s">
        <v>112</v>
      </c>
      <c r="S27" s="20">
        <f>S28</f>
        <v>0</v>
      </c>
      <c r="T27" s="20">
        <f>T28</f>
        <v>0</v>
      </c>
      <c r="U27" s="20">
        <f>U28</f>
        <v>1.1199999999999999</v>
      </c>
      <c r="V27" s="15" t="s">
        <v>112</v>
      </c>
      <c r="W27" s="15">
        <f>W28</f>
        <v>3.2</v>
      </c>
      <c r="X27" s="20">
        <f>X28</f>
        <v>0</v>
      </c>
      <c r="Y27" s="20">
        <v>0</v>
      </c>
      <c r="Z27" s="15" t="s">
        <v>112</v>
      </c>
      <c r="AA27" s="15">
        <f>AA28</f>
        <v>0</v>
      </c>
      <c r="AB27" s="15">
        <f>AB28</f>
        <v>0</v>
      </c>
      <c r="AC27" s="15">
        <f>AC28</f>
        <v>0.64</v>
      </c>
      <c r="AD27" s="15" t="s">
        <v>112</v>
      </c>
      <c r="AE27" s="15">
        <f>AE28</f>
        <v>3.2</v>
      </c>
      <c r="AF27" s="20">
        <f>AF28</f>
        <v>0</v>
      </c>
      <c r="AG27" s="20">
        <v>0</v>
      </c>
      <c r="AH27" s="15">
        <f>AH28</f>
        <v>0</v>
      </c>
      <c r="AI27" s="15">
        <f>AI28</f>
        <v>0</v>
      </c>
      <c r="AJ27" s="15">
        <f>AJ28</f>
        <v>0</v>
      </c>
      <c r="AK27" s="15">
        <f>AK28</f>
        <v>0.32</v>
      </c>
      <c r="AL27" s="15" t="s">
        <v>112</v>
      </c>
      <c r="AM27" s="15">
        <f>AM28</f>
        <v>3.2</v>
      </c>
      <c r="AN27" s="20">
        <f>AN28</f>
        <v>0</v>
      </c>
      <c r="AO27" s="20">
        <v>0</v>
      </c>
      <c r="AP27" s="15">
        <f>AP28</f>
        <v>0.30399999999999999</v>
      </c>
      <c r="AQ27" s="15">
        <f>AQ28</f>
        <v>0</v>
      </c>
      <c r="AR27" s="15">
        <f>AR28</f>
        <v>0</v>
      </c>
      <c r="AS27" s="15">
        <f>AS28</f>
        <v>0.16</v>
      </c>
      <c r="AT27" s="15" t="s">
        <v>112</v>
      </c>
      <c r="AU27" s="15">
        <f t="shared" ref="AU27:AU29" si="38">BC27+BK27+BS27+CA27</f>
        <v>2.415</v>
      </c>
      <c r="AV27" s="20">
        <f t="shared" ref="AV27:AV29" si="39">BD27+BL27+BT27+CB27</f>
        <v>0</v>
      </c>
      <c r="AW27" s="20">
        <f t="shared" ref="AW27:AW29" si="40">BE27+BM27+BU27+CC27</f>
        <v>0</v>
      </c>
      <c r="AX27" s="20">
        <v>0</v>
      </c>
      <c r="AY27" s="15">
        <f t="shared" ref="AY27:AY29" si="41">BG27+BO27+BW27+CE27</f>
        <v>88</v>
      </c>
      <c r="AZ27" s="15">
        <f t="shared" ref="AZ27:AZ29" si="42">BH27+BP27+BX27+CF27</f>
        <v>0</v>
      </c>
      <c r="BA27" s="15">
        <f>BA28</f>
        <v>0</v>
      </c>
      <c r="BB27" s="15" t="str">
        <f t="shared" ref="BB27:BL27" si="43">BB28</f>
        <v>нд</v>
      </c>
      <c r="BC27" s="15">
        <f>BC28</f>
        <v>0.92200000000000004</v>
      </c>
      <c r="BD27" s="15">
        <f t="shared" si="43"/>
        <v>0</v>
      </c>
      <c r="BE27" s="15">
        <f t="shared" si="43"/>
        <v>0</v>
      </c>
      <c r="BF27" s="15">
        <f t="shared" si="43"/>
        <v>0</v>
      </c>
      <c r="BG27" s="15">
        <f>BG28</f>
        <v>35</v>
      </c>
      <c r="BH27" s="15">
        <f t="shared" si="43"/>
        <v>0</v>
      </c>
      <c r="BI27" s="15">
        <f>BI28</f>
        <v>0.16</v>
      </c>
      <c r="BJ27" s="15">
        <f t="shared" si="43"/>
        <v>0</v>
      </c>
      <c r="BK27" s="15">
        <f>BK28</f>
        <v>1.4930000000000001</v>
      </c>
      <c r="BL27" s="15">
        <f t="shared" si="43"/>
        <v>0</v>
      </c>
      <c r="BM27" s="15">
        <v>0</v>
      </c>
      <c r="BN27" s="15">
        <v>0</v>
      </c>
      <c r="BO27" s="15">
        <f>BO28</f>
        <v>53</v>
      </c>
      <c r="BP27" s="15">
        <v>0</v>
      </c>
      <c r="BQ27" s="15">
        <f>BQ28</f>
        <v>0</v>
      </c>
      <c r="BR27" s="15">
        <v>0</v>
      </c>
      <c r="BS27" s="15">
        <f>BS28</f>
        <v>0</v>
      </c>
      <c r="BT27" s="15">
        <v>0</v>
      </c>
      <c r="BU27" s="15">
        <v>0</v>
      </c>
      <c r="BV27" s="15">
        <v>0</v>
      </c>
      <c r="BW27" s="15">
        <f>BW28</f>
        <v>0</v>
      </c>
      <c r="BX27" s="15">
        <f t="shared" ref="BX27:BZ27" si="44">BX28</f>
        <v>0</v>
      </c>
      <c r="BY27" s="15">
        <f t="shared" si="44"/>
        <v>0</v>
      </c>
      <c r="BZ27" s="15">
        <f t="shared" si="44"/>
        <v>0</v>
      </c>
      <c r="CA27" s="15">
        <f t="shared" ref="CA27" si="45">CA28</f>
        <v>0</v>
      </c>
      <c r="CB27" s="15">
        <f t="shared" ref="CB27:CC27" si="46">CB28</f>
        <v>0</v>
      </c>
      <c r="CC27" s="15">
        <f t="shared" si="46"/>
        <v>0</v>
      </c>
      <c r="CD27" s="15">
        <f t="shared" ref="CD27" si="47">CD28</f>
        <v>0</v>
      </c>
      <c r="CE27" s="15">
        <f t="shared" ref="CE27" si="48">CE28</f>
        <v>0</v>
      </c>
      <c r="CF27" s="15">
        <v>0</v>
      </c>
      <c r="CG27" s="20">
        <f>AS27-E27</f>
        <v>-4.1599999999999993</v>
      </c>
      <c r="CH27" s="20" t="s">
        <v>112</v>
      </c>
      <c r="CI27" s="20">
        <f>CI28</f>
        <v>-8.25</v>
      </c>
      <c r="CJ27" s="20">
        <v>0</v>
      </c>
      <c r="CK27" s="20">
        <v>0</v>
      </c>
      <c r="CL27" s="20" t="s">
        <v>112</v>
      </c>
      <c r="CM27" s="20">
        <f>AY27-K27</f>
        <v>88</v>
      </c>
      <c r="CN27" s="20">
        <v>0</v>
      </c>
      <c r="CO27" s="20" t="s">
        <v>112</v>
      </c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" customFormat="1" ht="34.5" customHeight="1" outlineLevel="1" x14ac:dyDescent="0.2">
      <c r="A28" s="33" t="s">
        <v>210</v>
      </c>
      <c r="B28" s="30" t="s">
        <v>133</v>
      </c>
      <c r="C28" s="18" t="s">
        <v>134</v>
      </c>
      <c r="D28" s="19" t="s">
        <v>112</v>
      </c>
      <c r="E28" s="15">
        <f t="shared" ref="E28:E29" si="49">M28+U28+AC28+AK28</f>
        <v>4.3199999999999994</v>
      </c>
      <c r="F28" s="15" t="s">
        <v>112</v>
      </c>
      <c r="G28" s="15">
        <f t="shared" si="33"/>
        <v>10.665000000000001</v>
      </c>
      <c r="H28" s="20">
        <f t="shared" si="34"/>
        <v>0</v>
      </c>
      <c r="I28" s="20">
        <f t="shared" si="35"/>
        <v>0</v>
      </c>
      <c r="J28" s="15">
        <f>AP28</f>
        <v>0.30399999999999999</v>
      </c>
      <c r="K28" s="15">
        <f t="shared" si="36"/>
        <v>0</v>
      </c>
      <c r="L28" s="15">
        <f t="shared" si="37"/>
        <v>0</v>
      </c>
      <c r="M28" s="20">
        <f t="shared" si="37"/>
        <v>2.2399999999999998</v>
      </c>
      <c r="N28" s="20" t="s">
        <v>112</v>
      </c>
      <c r="O28" s="20">
        <v>1.0649999999999999</v>
      </c>
      <c r="P28" s="20">
        <f t="shared" ref="P28:P29" si="50">X28+AF28+AN28+AV28</f>
        <v>0</v>
      </c>
      <c r="Q28" s="20">
        <v>0</v>
      </c>
      <c r="R28" s="20" t="s">
        <v>112</v>
      </c>
      <c r="S28" s="20">
        <v>0</v>
      </c>
      <c r="T28" s="20">
        <f t="shared" ref="T28:T29" si="51">AB28+AJ28+AR28+AZ28</f>
        <v>0</v>
      </c>
      <c r="U28" s="20">
        <f t="shared" ref="U28:U29" si="52">AC28+AK28+AS28+BA28</f>
        <v>1.1199999999999999</v>
      </c>
      <c r="V28" s="15" t="s">
        <v>112</v>
      </c>
      <c r="W28" s="15">
        <v>3.2</v>
      </c>
      <c r="X28" s="20">
        <f t="shared" ref="X28:X29" si="53">AF28+AN28+AV28+BD28</f>
        <v>0</v>
      </c>
      <c r="Y28" s="20">
        <v>0</v>
      </c>
      <c r="Z28" s="15" t="s">
        <v>112</v>
      </c>
      <c r="AA28" s="15">
        <v>0</v>
      </c>
      <c r="AB28" s="15">
        <f t="shared" ref="AB28:AB29" si="54">AJ28+AR28+AZ28+BH28</f>
        <v>0</v>
      </c>
      <c r="AC28" s="15">
        <f t="shared" ref="AC28:AC29" si="55">AK28+AS28+BA28+BI28</f>
        <v>0.64</v>
      </c>
      <c r="AD28" s="15" t="s">
        <v>112</v>
      </c>
      <c r="AE28" s="15">
        <v>3.2</v>
      </c>
      <c r="AF28" s="20">
        <f t="shared" ref="AF28:AF29" si="56">AN28+AV28+BD28+BL28</f>
        <v>0</v>
      </c>
      <c r="AG28" s="20">
        <v>0</v>
      </c>
      <c r="AH28" s="15">
        <v>0</v>
      </c>
      <c r="AI28" s="15">
        <v>0</v>
      </c>
      <c r="AJ28" s="15">
        <f t="shared" ref="AJ28:AJ29" si="57">AR28+AZ28+BH28+BP28</f>
        <v>0</v>
      </c>
      <c r="AK28" s="15">
        <f t="shared" ref="AK28:AK29" si="58">AS28+BA28+BI28+BQ28</f>
        <v>0.32</v>
      </c>
      <c r="AL28" s="15" t="s">
        <v>112</v>
      </c>
      <c r="AM28" s="15">
        <v>3.2</v>
      </c>
      <c r="AN28" s="20">
        <f t="shared" ref="AN28:AN29" si="59">AV28+BD28+BL28+BT28</f>
        <v>0</v>
      </c>
      <c r="AO28" s="20">
        <v>0</v>
      </c>
      <c r="AP28" s="15">
        <v>0.30399999999999999</v>
      </c>
      <c r="AQ28" s="15">
        <v>0</v>
      </c>
      <c r="AR28" s="15">
        <f t="shared" ref="AR28:AR29" si="60">AZ28+BH28+BP28+BX28</f>
        <v>0</v>
      </c>
      <c r="AS28" s="15">
        <f t="shared" ref="AS28:AS29" si="61">BA28+BI28+BQ28+BY28</f>
        <v>0.16</v>
      </c>
      <c r="AT28" s="15" t="s">
        <v>112</v>
      </c>
      <c r="AU28" s="15">
        <f t="shared" si="38"/>
        <v>2.415</v>
      </c>
      <c r="AV28" s="20">
        <f t="shared" si="39"/>
        <v>0</v>
      </c>
      <c r="AW28" s="20">
        <f t="shared" si="40"/>
        <v>0</v>
      </c>
      <c r="AX28" s="20">
        <v>0</v>
      </c>
      <c r="AY28" s="15">
        <f t="shared" si="41"/>
        <v>88</v>
      </c>
      <c r="AZ28" s="15">
        <f t="shared" si="42"/>
        <v>0</v>
      </c>
      <c r="BA28" s="15">
        <v>0</v>
      </c>
      <c r="BB28" s="15" t="s">
        <v>112</v>
      </c>
      <c r="BC28" s="15">
        <v>0.92200000000000004</v>
      </c>
      <c r="BD28" s="20">
        <v>0</v>
      </c>
      <c r="BE28" s="20">
        <v>0</v>
      </c>
      <c r="BF28" s="15">
        <v>0</v>
      </c>
      <c r="BG28" s="15">
        <v>35</v>
      </c>
      <c r="BH28" s="15">
        <v>0</v>
      </c>
      <c r="BI28" s="15">
        <v>0.16</v>
      </c>
      <c r="BJ28" s="15">
        <v>0</v>
      </c>
      <c r="BK28" s="15">
        <v>1.4930000000000001</v>
      </c>
      <c r="BL28" s="15">
        <v>0</v>
      </c>
      <c r="BM28" s="15">
        <v>0</v>
      </c>
      <c r="BN28" s="15">
        <v>0</v>
      </c>
      <c r="BO28" s="15">
        <v>53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20">
        <f>AS28-E28</f>
        <v>-4.1599999999999993</v>
      </c>
      <c r="CH28" s="20" t="s">
        <v>112</v>
      </c>
      <c r="CI28" s="20">
        <f>AU28-G28</f>
        <v>-8.25</v>
      </c>
      <c r="CJ28" s="20">
        <v>0</v>
      </c>
      <c r="CK28" s="20">
        <v>0</v>
      </c>
      <c r="CL28" s="20" t="s">
        <v>112</v>
      </c>
      <c r="CM28" s="20">
        <f t="shared" ref="CM28:CM29" si="62">AY28-K28</f>
        <v>88</v>
      </c>
      <c r="CN28" s="20">
        <v>0</v>
      </c>
      <c r="CO28" s="20" t="s">
        <v>135</v>
      </c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</row>
    <row r="29" spans="1:1025" ht="36.75" customHeight="1" outlineLevel="1" x14ac:dyDescent="0.2">
      <c r="A29" s="17" t="s">
        <v>136</v>
      </c>
      <c r="B29" s="18" t="s">
        <v>137</v>
      </c>
      <c r="C29" s="18" t="s">
        <v>111</v>
      </c>
      <c r="D29" s="19" t="s">
        <v>112</v>
      </c>
      <c r="E29" s="15">
        <f t="shared" si="49"/>
        <v>4.3199999999999994</v>
      </c>
      <c r="F29" s="15" t="s">
        <v>112</v>
      </c>
      <c r="G29" s="15">
        <f t="shared" si="33"/>
        <v>0.52</v>
      </c>
      <c r="H29" s="20">
        <f t="shared" si="34"/>
        <v>0</v>
      </c>
      <c r="I29" s="20">
        <f t="shared" si="35"/>
        <v>0</v>
      </c>
      <c r="J29" s="15">
        <f>AP29</f>
        <v>8.8999999999999996E-2</v>
      </c>
      <c r="K29" s="15">
        <f t="shared" si="36"/>
        <v>42</v>
      </c>
      <c r="L29" s="15">
        <f t="shared" si="37"/>
        <v>0</v>
      </c>
      <c r="M29" s="20">
        <f t="shared" si="37"/>
        <v>2.2399999999999998</v>
      </c>
      <c r="N29" s="20" t="s">
        <v>112</v>
      </c>
      <c r="O29" s="20">
        <v>5.1999999999999998E-2</v>
      </c>
      <c r="P29" s="20">
        <f t="shared" si="50"/>
        <v>0</v>
      </c>
      <c r="Q29" s="20">
        <v>0</v>
      </c>
      <c r="R29" s="20" t="s">
        <v>112</v>
      </c>
      <c r="S29" s="20">
        <v>0</v>
      </c>
      <c r="T29" s="20">
        <f t="shared" si="51"/>
        <v>0</v>
      </c>
      <c r="U29" s="20">
        <f t="shared" si="52"/>
        <v>1.1199999999999999</v>
      </c>
      <c r="V29" s="15" t="s">
        <v>112</v>
      </c>
      <c r="W29" s="15">
        <v>0.156</v>
      </c>
      <c r="X29" s="20">
        <f t="shared" si="53"/>
        <v>0</v>
      </c>
      <c r="Y29" s="20">
        <v>0</v>
      </c>
      <c r="Z29" s="15" t="s">
        <v>112</v>
      </c>
      <c r="AA29" s="15">
        <f t="shared" ref="AA29" si="63">AI29+AQ29+AY29+BG29</f>
        <v>24</v>
      </c>
      <c r="AB29" s="15">
        <f t="shared" si="54"/>
        <v>0</v>
      </c>
      <c r="AC29" s="15">
        <f t="shared" si="55"/>
        <v>0.64</v>
      </c>
      <c r="AD29" s="15" t="s">
        <v>112</v>
      </c>
      <c r="AE29" s="15">
        <v>0.156</v>
      </c>
      <c r="AF29" s="20">
        <f t="shared" si="56"/>
        <v>0</v>
      </c>
      <c r="AG29" s="20">
        <v>0</v>
      </c>
      <c r="AH29" s="15">
        <v>0</v>
      </c>
      <c r="AI29" s="15">
        <f t="shared" ref="AI29" si="64">AQ29+AY29+BG29+BO29</f>
        <v>12</v>
      </c>
      <c r="AJ29" s="15">
        <f t="shared" si="57"/>
        <v>0</v>
      </c>
      <c r="AK29" s="15">
        <f t="shared" si="58"/>
        <v>0.32</v>
      </c>
      <c r="AL29" s="15" t="s">
        <v>112</v>
      </c>
      <c r="AM29" s="15">
        <v>0.156</v>
      </c>
      <c r="AN29" s="20">
        <f t="shared" si="59"/>
        <v>0</v>
      </c>
      <c r="AO29" s="20">
        <v>0</v>
      </c>
      <c r="AP29" s="15">
        <v>8.8999999999999996E-2</v>
      </c>
      <c r="AQ29" s="15">
        <f t="shared" ref="AQ29" si="65">AY29+BG29+BO29+BW29</f>
        <v>6</v>
      </c>
      <c r="AR29" s="15">
        <f t="shared" si="60"/>
        <v>0</v>
      </c>
      <c r="AS29" s="15">
        <f t="shared" si="61"/>
        <v>0.16</v>
      </c>
      <c r="AT29" s="15" t="s">
        <v>112</v>
      </c>
      <c r="AU29" s="15">
        <f t="shared" si="38"/>
        <v>0.37</v>
      </c>
      <c r="AV29" s="20">
        <f t="shared" si="39"/>
        <v>0</v>
      </c>
      <c r="AW29" s="20">
        <f t="shared" si="40"/>
        <v>0</v>
      </c>
      <c r="AX29" s="20">
        <v>0</v>
      </c>
      <c r="AY29" s="15">
        <f t="shared" si="41"/>
        <v>3</v>
      </c>
      <c r="AZ29" s="15">
        <f t="shared" si="42"/>
        <v>0</v>
      </c>
      <c r="BA29" s="15">
        <v>0</v>
      </c>
      <c r="BB29" s="15" t="s">
        <v>112</v>
      </c>
      <c r="BC29" s="15">
        <v>0</v>
      </c>
      <c r="BD29" s="20">
        <v>0</v>
      </c>
      <c r="BE29" s="20">
        <v>0</v>
      </c>
      <c r="BF29" s="15" t="str">
        <f>CL29</f>
        <v>нд</v>
      </c>
      <c r="BG29" s="15">
        <v>3</v>
      </c>
      <c r="BH29" s="15">
        <v>0</v>
      </c>
      <c r="BI29" s="15">
        <v>0.16</v>
      </c>
      <c r="BJ29" s="15">
        <v>0</v>
      </c>
      <c r="BK29" s="15">
        <v>0.37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20">
        <f>AS29-E29</f>
        <v>-4.1599999999999993</v>
      </c>
      <c r="CH29" s="20" t="s">
        <v>112</v>
      </c>
      <c r="CI29" s="20">
        <f>AU29-G29</f>
        <v>-0.15000000000000002</v>
      </c>
      <c r="CJ29" s="20">
        <v>0</v>
      </c>
      <c r="CK29" s="20">
        <v>0</v>
      </c>
      <c r="CL29" s="20" t="s">
        <v>112</v>
      </c>
      <c r="CM29" s="20">
        <f t="shared" si="62"/>
        <v>-39</v>
      </c>
      <c r="CN29" s="20">
        <v>0</v>
      </c>
      <c r="CO29" s="20" t="s">
        <v>135</v>
      </c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0.75" customHeight="1" x14ac:dyDescent="0.2">
      <c r="A30" s="17" t="s">
        <v>138</v>
      </c>
      <c r="B30" s="18" t="s">
        <v>139</v>
      </c>
      <c r="C30" s="18" t="s">
        <v>111</v>
      </c>
      <c r="D30" s="19" t="s">
        <v>112</v>
      </c>
      <c r="E30" s="15">
        <v>0</v>
      </c>
      <c r="F30" s="15" t="s">
        <v>112</v>
      </c>
      <c r="G30" s="15">
        <v>0</v>
      </c>
      <c r="H30" s="20">
        <v>0</v>
      </c>
      <c r="I30" s="20">
        <v>0</v>
      </c>
      <c r="J30" s="15" t="s">
        <v>112</v>
      </c>
      <c r="K30" s="15">
        <v>0</v>
      </c>
      <c r="L30" s="15">
        <v>0</v>
      </c>
      <c r="M30" s="20">
        <v>0</v>
      </c>
      <c r="N30" s="20" t="s">
        <v>112</v>
      </c>
      <c r="O30" s="20">
        <v>0</v>
      </c>
      <c r="P30" s="20">
        <v>0</v>
      </c>
      <c r="Q30" s="20">
        <v>0</v>
      </c>
      <c r="R30" s="20" t="s">
        <v>112</v>
      </c>
      <c r="S30" s="20">
        <v>0</v>
      </c>
      <c r="T30" s="20">
        <v>0</v>
      </c>
      <c r="U30" s="15">
        <v>0</v>
      </c>
      <c r="V30" s="15" t="s">
        <v>112</v>
      </c>
      <c r="W30" s="15">
        <v>0</v>
      </c>
      <c r="X30" s="20">
        <v>0</v>
      </c>
      <c r="Y30" s="20">
        <v>0</v>
      </c>
      <c r="Z30" s="15" t="s">
        <v>112</v>
      </c>
      <c r="AA30" s="15">
        <v>0</v>
      </c>
      <c r="AB30" s="15">
        <v>0</v>
      </c>
      <c r="AC30" s="15">
        <v>0</v>
      </c>
      <c r="AD30" s="15" t="s">
        <v>112</v>
      </c>
      <c r="AE30" s="15">
        <v>0</v>
      </c>
      <c r="AF30" s="20">
        <v>0</v>
      </c>
      <c r="AG30" s="20">
        <v>0</v>
      </c>
      <c r="AH30" s="15" t="s">
        <v>112</v>
      </c>
      <c r="AI30" s="15">
        <v>0</v>
      </c>
      <c r="AJ30" s="15">
        <v>0</v>
      </c>
      <c r="AK30" s="15">
        <v>0</v>
      </c>
      <c r="AL30" s="15" t="s">
        <v>112</v>
      </c>
      <c r="AM30" s="15">
        <v>0</v>
      </c>
      <c r="AN30" s="20">
        <v>0</v>
      </c>
      <c r="AO30" s="20">
        <v>0</v>
      </c>
      <c r="AP30" s="15" t="s">
        <v>112</v>
      </c>
      <c r="AQ30" s="15">
        <v>0</v>
      </c>
      <c r="AR30" s="15">
        <v>0</v>
      </c>
      <c r="AS30" s="15">
        <f>BI30+BQ30+BZ30</f>
        <v>0</v>
      </c>
      <c r="AT30" s="15" t="s">
        <v>112</v>
      </c>
      <c r="AU30" s="15">
        <v>0</v>
      </c>
      <c r="AV30" s="20">
        <v>0</v>
      </c>
      <c r="AW30" s="20">
        <v>0</v>
      </c>
      <c r="AX30" s="20">
        <v>0</v>
      </c>
      <c r="AY30" s="15">
        <v>0</v>
      </c>
      <c r="AZ30" s="15">
        <v>0</v>
      </c>
      <c r="BA30" s="15">
        <v>0</v>
      </c>
      <c r="BB30" s="15" t="s">
        <v>112</v>
      </c>
      <c r="BC30" s="15">
        <v>0</v>
      </c>
      <c r="BD30" s="20">
        <v>0</v>
      </c>
      <c r="BE30" s="20">
        <v>0</v>
      </c>
      <c r="BF30" s="15" t="s">
        <v>112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20">
        <v>0</v>
      </c>
      <c r="CH30" s="20" t="s">
        <v>112</v>
      </c>
      <c r="CI30" s="20">
        <v>0</v>
      </c>
      <c r="CJ30" s="20">
        <v>0</v>
      </c>
      <c r="CK30" s="20">
        <v>0</v>
      </c>
      <c r="CL30" s="20" t="s">
        <v>112</v>
      </c>
      <c r="CM30" s="20">
        <v>0</v>
      </c>
      <c r="CN30" s="20">
        <v>0</v>
      </c>
      <c r="CO30" s="20" t="s">
        <v>112</v>
      </c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7.5" customHeight="1" outlineLevel="1" x14ac:dyDescent="0.2">
      <c r="A31" s="17" t="s">
        <v>140</v>
      </c>
      <c r="B31" s="18" t="s">
        <v>141</v>
      </c>
      <c r="C31" s="18" t="s">
        <v>111</v>
      </c>
      <c r="D31" s="19" t="s">
        <v>112</v>
      </c>
      <c r="E31" s="15">
        <v>0</v>
      </c>
      <c r="F31" s="15" t="s">
        <v>112</v>
      </c>
      <c r="G31" s="15">
        <v>0</v>
      </c>
      <c r="H31" s="20">
        <v>0</v>
      </c>
      <c r="I31" s="20">
        <v>0</v>
      </c>
      <c r="J31" s="15" t="s">
        <v>112</v>
      </c>
      <c r="K31" s="15">
        <v>0</v>
      </c>
      <c r="L31" s="15">
        <v>0</v>
      </c>
      <c r="M31" s="20">
        <v>0</v>
      </c>
      <c r="N31" s="20" t="s">
        <v>112</v>
      </c>
      <c r="O31" s="20">
        <v>0</v>
      </c>
      <c r="P31" s="20">
        <v>0</v>
      </c>
      <c r="Q31" s="20">
        <v>0</v>
      </c>
      <c r="R31" s="20" t="s">
        <v>112</v>
      </c>
      <c r="S31" s="20">
        <v>0</v>
      </c>
      <c r="T31" s="20">
        <v>0</v>
      </c>
      <c r="U31" s="15">
        <v>0</v>
      </c>
      <c r="V31" s="15" t="s">
        <v>112</v>
      </c>
      <c r="W31" s="15">
        <v>0</v>
      </c>
      <c r="X31" s="20">
        <v>0</v>
      </c>
      <c r="Y31" s="20">
        <v>0</v>
      </c>
      <c r="Z31" s="15" t="s">
        <v>112</v>
      </c>
      <c r="AA31" s="15">
        <v>0</v>
      </c>
      <c r="AB31" s="15">
        <v>0</v>
      </c>
      <c r="AC31" s="15">
        <v>0</v>
      </c>
      <c r="AD31" s="15" t="s">
        <v>112</v>
      </c>
      <c r="AE31" s="15">
        <v>0</v>
      </c>
      <c r="AF31" s="20">
        <v>0</v>
      </c>
      <c r="AG31" s="20">
        <v>0</v>
      </c>
      <c r="AH31" s="15" t="s">
        <v>112</v>
      </c>
      <c r="AI31" s="15">
        <v>0</v>
      </c>
      <c r="AJ31" s="15">
        <v>0</v>
      </c>
      <c r="AK31" s="15">
        <v>0</v>
      </c>
      <c r="AL31" s="15" t="s">
        <v>112</v>
      </c>
      <c r="AM31" s="15">
        <v>0</v>
      </c>
      <c r="AN31" s="20">
        <v>0</v>
      </c>
      <c r="AO31" s="20">
        <v>0</v>
      </c>
      <c r="AP31" s="15" t="s">
        <v>112</v>
      </c>
      <c r="AQ31" s="15">
        <v>0</v>
      </c>
      <c r="AR31" s="15">
        <v>0</v>
      </c>
      <c r="AS31" s="15">
        <v>0</v>
      </c>
      <c r="AT31" s="15" t="s">
        <v>112</v>
      </c>
      <c r="AU31" s="15">
        <v>0</v>
      </c>
      <c r="AV31" s="20">
        <v>0</v>
      </c>
      <c r="AW31" s="20">
        <v>0</v>
      </c>
      <c r="AX31" s="15" t="s">
        <v>112</v>
      </c>
      <c r="AY31" s="15">
        <v>0</v>
      </c>
      <c r="AZ31" s="15">
        <v>0</v>
      </c>
      <c r="BA31" s="15">
        <v>0</v>
      </c>
      <c r="BB31" s="15" t="s">
        <v>112</v>
      </c>
      <c r="BC31" s="15">
        <v>0</v>
      </c>
      <c r="BD31" s="20">
        <v>0</v>
      </c>
      <c r="BE31" s="20">
        <v>0</v>
      </c>
      <c r="BF31" s="15" t="s">
        <v>112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20">
        <v>0</v>
      </c>
      <c r="CH31" s="20" t="s">
        <v>112</v>
      </c>
      <c r="CI31" s="20">
        <v>0</v>
      </c>
      <c r="CJ31" s="20">
        <v>0</v>
      </c>
      <c r="CK31" s="20">
        <v>0</v>
      </c>
      <c r="CL31" s="20" t="s">
        <v>112</v>
      </c>
      <c r="CM31" s="20">
        <v>0</v>
      </c>
      <c r="CN31" s="20">
        <v>0</v>
      </c>
      <c r="CO31" s="20" t="s">
        <v>112</v>
      </c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6.75" customHeight="1" outlineLevel="1" x14ac:dyDescent="0.2">
      <c r="A32" s="17" t="s">
        <v>142</v>
      </c>
      <c r="B32" s="18" t="s">
        <v>143</v>
      </c>
      <c r="C32" s="18" t="s">
        <v>111</v>
      </c>
      <c r="D32" s="19" t="s">
        <v>112</v>
      </c>
      <c r="E32" s="15">
        <v>0</v>
      </c>
      <c r="F32" s="15" t="s">
        <v>112</v>
      </c>
      <c r="G32" s="15">
        <v>0</v>
      </c>
      <c r="H32" s="20">
        <v>0</v>
      </c>
      <c r="I32" s="20">
        <v>0</v>
      </c>
      <c r="J32" s="15" t="s">
        <v>112</v>
      </c>
      <c r="K32" s="15">
        <v>0</v>
      </c>
      <c r="L32" s="15">
        <v>0</v>
      </c>
      <c r="M32" s="20">
        <v>0</v>
      </c>
      <c r="N32" s="20" t="s">
        <v>112</v>
      </c>
      <c r="O32" s="20">
        <v>0</v>
      </c>
      <c r="P32" s="20">
        <v>0</v>
      </c>
      <c r="Q32" s="20">
        <v>0</v>
      </c>
      <c r="R32" s="20" t="s">
        <v>112</v>
      </c>
      <c r="S32" s="20">
        <v>0</v>
      </c>
      <c r="T32" s="20">
        <v>0</v>
      </c>
      <c r="U32" s="15">
        <v>0</v>
      </c>
      <c r="V32" s="15" t="s">
        <v>112</v>
      </c>
      <c r="W32" s="15">
        <v>0</v>
      </c>
      <c r="X32" s="20">
        <v>0</v>
      </c>
      <c r="Y32" s="20">
        <v>0</v>
      </c>
      <c r="Z32" s="15" t="s">
        <v>112</v>
      </c>
      <c r="AA32" s="15">
        <v>0</v>
      </c>
      <c r="AB32" s="15">
        <v>0</v>
      </c>
      <c r="AC32" s="15">
        <v>0</v>
      </c>
      <c r="AD32" s="15" t="s">
        <v>112</v>
      </c>
      <c r="AE32" s="15">
        <v>0</v>
      </c>
      <c r="AF32" s="20">
        <v>0</v>
      </c>
      <c r="AG32" s="20">
        <v>0</v>
      </c>
      <c r="AH32" s="15" t="s">
        <v>112</v>
      </c>
      <c r="AI32" s="15">
        <v>0</v>
      </c>
      <c r="AJ32" s="15">
        <v>0</v>
      </c>
      <c r="AK32" s="15">
        <v>0</v>
      </c>
      <c r="AL32" s="15" t="s">
        <v>112</v>
      </c>
      <c r="AM32" s="15">
        <v>0</v>
      </c>
      <c r="AN32" s="20">
        <v>0</v>
      </c>
      <c r="AO32" s="20">
        <v>0</v>
      </c>
      <c r="AP32" s="15" t="s">
        <v>112</v>
      </c>
      <c r="AQ32" s="15">
        <v>0</v>
      </c>
      <c r="AR32" s="15">
        <v>0</v>
      </c>
      <c r="AS32" s="15">
        <v>0</v>
      </c>
      <c r="AT32" s="15" t="s">
        <v>112</v>
      </c>
      <c r="AU32" s="15">
        <v>0</v>
      </c>
      <c r="AV32" s="20">
        <v>0</v>
      </c>
      <c r="AW32" s="20">
        <v>0</v>
      </c>
      <c r="AX32" s="15" t="s">
        <v>112</v>
      </c>
      <c r="AY32" s="15">
        <v>0</v>
      </c>
      <c r="AZ32" s="15">
        <v>0</v>
      </c>
      <c r="BA32" s="15">
        <v>0</v>
      </c>
      <c r="BB32" s="15" t="s">
        <v>112</v>
      </c>
      <c r="BC32" s="15">
        <v>0</v>
      </c>
      <c r="BD32" s="20">
        <v>0</v>
      </c>
      <c r="BE32" s="20">
        <v>0</v>
      </c>
      <c r="BF32" s="15" t="s">
        <v>112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20">
        <v>0</v>
      </c>
      <c r="CH32" s="20" t="s">
        <v>112</v>
      </c>
      <c r="CI32" s="20">
        <v>0</v>
      </c>
      <c r="CJ32" s="20">
        <v>0</v>
      </c>
      <c r="CK32" s="20">
        <v>0</v>
      </c>
      <c r="CL32" s="20" t="s">
        <v>112</v>
      </c>
      <c r="CM32" s="20">
        <v>0</v>
      </c>
      <c r="CN32" s="20">
        <v>0</v>
      </c>
      <c r="CO32" s="20" t="s">
        <v>112</v>
      </c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9.25" customHeight="1" x14ac:dyDescent="0.2">
      <c r="A33" s="17" t="s">
        <v>144</v>
      </c>
      <c r="B33" s="18" t="s">
        <v>145</v>
      </c>
      <c r="C33" s="18" t="s">
        <v>111</v>
      </c>
      <c r="D33" s="19" t="s">
        <v>112</v>
      </c>
      <c r="E33" s="15">
        <v>0</v>
      </c>
      <c r="F33" s="15" t="s">
        <v>112</v>
      </c>
      <c r="G33" s="15">
        <v>0</v>
      </c>
      <c r="H33" s="20">
        <v>0</v>
      </c>
      <c r="I33" s="20">
        <v>0</v>
      </c>
      <c r="J33" s="15" t="s">
        <v>112</v>
      </c>
      <c r="K33" s="15">
        <v>0</v>
      </c>
      <c r="L33" s="15">
        <v>0</v>
      </c>
      <c r="M33" s="20">
        <v>0</v>
      </c>
      <c r="N33" s="20" t="s">
        <v>112</v>
      </c>
      <c r="O33" s="20">
        <v>0</v>
      </c>
      <c r="P33" s="20">
        <v>0</v>
      </c>
      <c r="Q33" s="20">
        <v>0</v>
      </c>
      <c r="R33" s="20" t="s">
        <v>112</v>
      </c>
      <c r="S33" s="20">
        <v>0</v>
      </c>
      <c r="T33" s="20">
        <v>0</v>
      </c>
      <c r="U33" s="15">
        <v>0</v>
      </c>
      <c r="V33" s="15" t="s">
        <v>112</v>
      </c>
      <c r="W33" s="15">
        <v>0</v>
      </c>
      <c r="X33" s="20">
        <v>0</v>
      </c>
      <c r="Y33" s="20">
        <v>0</v>
      </c>
      <c r="Z33" s="15" t="s">
        <v>112</v>
      </c>
      <c r="AA33" s="15">
        <v>0</v>
      </c>
      <c r="AB33" s="15">
        <v>0</v>
      </c>
      <c r="AC33" s="15">
        <v>0</v>
      </c>
      <c r="AD33" s="15" t="s">
        <v>112</v>
      </c>
      <c r="AE33" s="15">
        <v>0</v>
      </c>
      <c r="AF33" s="20">
        <v>0</v>
      </c>
      <c r="AG33" s="20">
        <v>0</v>
      </c>
      <c r="AH33" s="15" t="s">
        <v>112</v>
      </c>
      <c r="AI33" s="15">
        <v>0</v>
      </c>
      <c r="AJ33" s="15">
        <v>0</v>
      </c>
      <c r="AK33" s="15">
        <v>0</v>
      </c>
      <c r="AL33" s="15" t="s">
        <v>112</v>
      </c>
      <c r="AM33" s="15">
        <v>0</v>
      </c>
      <c r="AN33" s="20">
        <v>0</v>
      </c>
      <c r="AO33" s="20">
        <v>0</v>
      </c>
      <c r="AP33" s="15" t="s">
        <v>112</v>
      </c>
      <c r="AQ33" s="15">
        <v>0</v>
      </c>
      <c r="AR33" s="15">
        <v>0</v>
      </c>
      <c r="AS33" s="15">
        <v>0</v>
      </c>
      <c r="AT33" s="15" t="s">
        <v>112</v>
      </c>
      <c r="AU33" s="15">
        <v>0</v>
      </c>
      <c r="AV33" s="20">
        <v>0</v>
      </c>
      <c r="AW33" s="20">
        <v>0</v>
      </c>
      <c r="AX33" s="15" t="s">
        <v>112</v>
      </c>
      <c r="AY33" s="15">
        <v>0</v>
      </c>
      <c r="AZ33" s="15">
        <v>0</v>
      </c>
      <c r="BA33" s="15">
        <v>0</v>
      </c>
      <c r="BB33" s="15" t="s">
        <v>112</v>
      </c>
      <c r="BC33" s="15">
        <v>0</v>
      </c>
      <c r="BD33" s="20">
        <v>0</v>
      </c>
      <c r="BE33" s="20">
        <v>0</v>
      </c>
      <c r="BF33" s="15" t="s">
        <v>112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20">
        <v>0</v>
      </c>
      <c r="CH33" s="20" t="s">
        <v>112</v>
      </c>
      <c r="CI33" s="20">
        <v>0</v>
      </c>
      <c r="CJ33" s="20">
        <v>0</v>
      </c>
      <c r="CK33" s="20">
        <v>0</v>
      </c>
      <c r="CL33" s="20" t="s">
        <v>112</v>
      </c>
      <c r="CM33" s="20">
        <v>0</v>
      </c>
      <c r="CN33" s="20">
        <v>0</v>
      </c>
      <c r="CO33" s="20" t="s">
        <v>112</v>
      </c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1.5" customHeight="1" outlineLevel="1" x14ac:dyDescent="0.2">
      <c r="A34" s="17" t="s">
        <v>146</v>
      </c>
      <c r="B34" s="18" t="s">
        <v>147</v>
      </c>
      <c r="C34" s="18" t="s">
        <v>111</v>
      </c>
      <c r="D34" s="19" t="s">
        <v>112</v>
      </c>
      <c r="E34" s="15">
        <v>0</v>
      </c>
      <c r="F34" s="15" t="s">
        <v>112</v>
      </c>
      <c r="G34" s="15">
        <v>0</v>
      </c>
      <c r="H34" s="20">
        <v>0</v>
      </c>
      <c r="I34" s="20">
        <v>0</v>
      </c>
      <c r="J34" s="15" t="s">
        <v>112</v>
      </c>
      <c r="K34" s="15">
        <v>0</v>
      </c>
      <c r="L34" s="15">
        <v>0</v>
      </c>
      <c r="M34" s="20">
        <v>0</v>
      </c>
      <c r="N34" s="20" t="s">
        <v>112</v>
      </c>
      <c r="O34" s="20">
        <v>0</v>
      </c>
      <c r="P34" s="20">
        <v>0</v>
      </c>
      <c r="Q34" s="20">
        <v>0</v>
      </c>
      <c r="R34" s="20" t="s">
        <v>112</v>
      </c>
      <c r="S34" s="20">
        <v>0</v>
      </c>
      <c r="T34" s="20">
        <v>0</v>
      </c>
      <c r="U34" s="15">
        <v>0</v>
      </c>
      <c r="V34" s="15" t="s">
        <v>112</v>
      </c>
      <c r="W34" s="15">
        <v>0</v>
      </c>
      <c r="X34" s="20">
        <v>0</v>
      </c>
      <c r="Y34" s="20">
        <v>0</v>
      </c>
      <c r="Z34" s="15" t="s">
        <v>112</v>
      </c>
      <c r="AA34" s="15">
        <v>0</v>
      </c>
      <c r="AB34" s="15">
        <v>0</v>
      </c>
      <c r="AC34" s="15">
        <v>0</v>
      </c>
      <c r="AD34" s="15" t="s">
        <v>112</v>
      </c>
      <c r="AE34" s="15">
        <v>0</v>
      </c>
      <c r="AF34" s="20">
        <v>0</v>
      </c>
      <c r="AG34" s="20">
        <v>0</v>
      </c>
      <c r="AH34" s="15" t="s">
        <v>112</v>
      </c>
      <c r="AI34" s="15">
        <v>0</v>
      </c>
      <c r="AJ34" s="15">
        <v>0</v>
      </c>
      <c r="AK34" s="15">
        <v>0</v>
      </c>
      <c r="AL34" s="15" t="s">
        <v>112</v>
      </c>
      <c r="AM34" s="15">
        <v>0</v>
      </c>
      <c r="AN34" s="20">
        <v>0</v>
      </c>
      <c r="AO34" s="20">
        <v>0</v>
      </c>
      <c r="AP34" s="15" t="s">
        <v>112</v>
      </c>
      <c r="AQ34" s="15">
        <v>0</v>
      </c>
      <c r="AR34" s="15">
        <v>0</v>
      </c>
      <c r="AS34" s="15">
        <v>0</v>
      </c>
      <c r="AT34" s="15" t="s">
        <v>112</v>
      </c>
      <c r="AU34" s="15">
        <v>0</v>
      </c>
      <c r="AV34" s="20">
        <v>0</v>
      </c>
      <c r="AW34" s="20">
        <v>0</v>
      </c>
      <c r="AX34" s="15" t="s">
        <v>112</v>
      </c>
      <c r="AY34" s="15">
        <v>0</v>
      </c>
      <c r="AZ34" s="15">
        <v>0</v>
      </c>
      <c r="BA34" s="15">
        <v>0</v>
      </c>
      <c r="BB34" s="15" t="s">
        <v>112</v>
      </c>
      <c r="BC34" s="15">
        <v>0</v>
      </c>
      <c r="BD34" s="20">
        <v>0</v>
      </c>
      <c r="BE34" s="20">
        <v>0</v>
      </c>
      <c r="BF34" s="15" t="s">
        <v>112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20">
        <v>0</v>
      </c>
      <c r="CH34" s="20" t="s">
        <v>112</v>
      </c>
      <c r="CI34" s="20">
        <v>0</v>
      </c>
      <c r="CJ34" s="20">
        <v>0</v>
      </c>
      <c r="CK34" s="20">
        <v>0</v>
      </c>
      <c r="CL34" s="20" t="s">
        <v>112</v>
      </c>
      <c r="CM34" s="20">
        <v>0</v>
      </c>
      <c r="CN34" s="20">
        <v>0</v>
      </c>
      <c r="CO34" s="20" t="s">
        <v>112</v>
      </c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5.5" customHeight="1" outlineLevel="1" x14ac:dyDescent="0.2">
      <c r="A35" s="17" t="s">
        <v>148</v>
      </c>
      <c r="B35" s="18" t="s">
        <v>149</v>
      </c>
      <c r="C35" s="18" t="s">
        <v>111</v>
      </c>
      <c r="D35" s="19" t="s">
        <v>112</v>
      </c>
      <c r="E35" s="15">
        <v>0</v>
      </c>
      <c r="F35" s="15" t="s">
        <v>112</v>
      </c>
      <c r="G35" s="15">
        <v>0</v>
      </c>
      <c r="H35" s="20">
        <v>0</v>
      </c>
      <c r="I35" s="20">
        <v>0</v>
      </c>
      <c r="J35" s="15" t="s">
        <v>112</v>
      </c>
      <c r="K35" s="15">
        <v>0</v>
      </c>
      <c r="L35" s="15">
        <v>0</v>
      </c>
      <c r="M35" s="20">
        <v>0</v>
      </c>
      <c r="N35" s="20" t="s">
        <v>112</v>
      </c>
      <c r="O35" s="20">
        <v>0</v>
      </c>
      <c r="P35" s="20">
        <v>0</v>
      </c>
      <c r="Q35" s="20">
        <v>0</v>
      </c>
      <c r="R35" s="20" t="s">
        <v>112</v>
      </c>
      <c r="S35" s="20">
        <v>0</v>
      </c>
      <c r="T35" s="20">
        <v>0</v>
      </c>
      <c r="U35" s="15">
        <v>0</v>
      </c>
      <c r="V35" s="15" t="s">
        <v>112</v>
      </c>
      <c r="W35" s="15">
        <v>0</v>
      </c>
      <c r="X35" s="20">
        <v>0</v>
      </c>
      <c r="Y35" s="20">
        <v>0</v>
      </c>
      <c r="Z35" s="15" t="s">
        <v>112</v>
      </c>
      <c r="AA35" s="15">
        <v>0</v>
      </c>
      <c r="AB35" s="15">
        <v>0</v>
      </c>
      <c r="AC35" s="15">
        <v>0</v>
      </c>
      <c r="AD35" s="15" t="s">
        <v>112</v>
      </c>
      <c r="AE35" s="15">
        <v>0</v>
      </c>
      <c r="AF35" s="20">
        <v>0</v>
      </c>
      <c r="AG35" s="20">
        <v>0</v>
      </c>
      <c r="AH35" s="15" t="s">
        <v>112</v>
      </c>
      <c r="AI35" s="15">
        <v>0</v>
      </c>
      <c r="AJ35" s="15">
        <v>0</v>
      </c>
      <c r="AK35" s="15">
        <v>0</v>
      </c>
      <c r="AL35" s="15" t="s">
        <v>112</v>
      </c>
      <c r="AM35" s="15">
        <v>0</v>
      </c>
      <c r="AN35" s="20">
        <v>0</v>
      </c>
      <c r="AO35" s="20">
        <v>0</v>
      </c>
      <c r="AP35" s="15" t="s">
        <v>112</v>
      </c>
      <c r="AQ35" s="15">
        <v>0</v>
      </c>
      <c r="AR35" s="15">
        <v>0</v>
      </c>
      <c r="AS35" s="15">
        <v>0</v>
      </c>
      <c r="AT35" s="15" t="s">
        <v>112</v>
      </c>
      <c r="AU35" s="15">
        <v>0</v>
      </c>
      <c r="AV35" s="20">
        <v>0</v>
      </c>
      <c r="AW35" s="20">
        <v>0</v>
      </c>
      <c r="AX35" s="15" t="s">
        <v>112</v>
      </c>
      <c r="AY35" s="15">
        <v>0</v>
      </c>
      <c r="AZ35" s="15">
        <v>0</v>
      </c>
      <c r="BA35" s="15">
        <v>0</v>
      </c>
      <c r="BB35" s="15" t="s">
        <v>112</v>
      </c>
      <c r="BC35" s="15">
        <v>0</v>
      </c>
      <c r="BD35" s="20">
        <v>0</v>
      </c>
      <c r="BE35" s="20">
        <v>0</v>
      </c>
      <c r="BF35" s="15" t="s">
        <v>112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20">
        <v>0</v>
      </c>
      <c r="CH35" s="20" t="s">
        <v>112</v>
      </c>
      <c r="CI35" s="20">
        <v>0</v>
      </c>
      <c r="CJ35" s="20">
        <v>0</v>
      </c>
      <c r="CK35" s="20">
        <v>0</v>
      </c>
      <c r="CL35" s="20" t="s">
        <v>112</v>
      </c>
      <c r="CM35" s="20">
        <v>0</v>
      </c>
      <c r="CN35" s="20">
        <v>0</v>
      </c>
      <c r="CO35" s="20" t="s">
        <v>112</v>
      </c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4" customHeight="1" outlineLevel="1" x14ac:dyDescent="0.2">
      <c r="A36" s="17" t="s">
        <v>148</v>
      </c>
      <c r="B36" s="18" t="s">
        <v>150</v>
      </c>
      <c r="C36" s="18" t="s">
        <v>111</v>
      </c>
      <c r="D36" s="19" t="s">
        <v>112</v>
      </c>
      <c r="E36" s="15">
        <v>0</v>
      </c>
      <c r="F36" s="15" t="s">
        <v>112</v>
      </c>
      <c r="G36" s="15">
        <v>0</v>
      </c>
      <c r="H36" s="20">
        <v>0</v>
      </c>
      <c r="I36" s="20">
        <v>0</v>
      </c>
      <c r="J36" s="15" t="s">
        <v>112</v>
      </c>
      <c r="K36" s="15">
        <v>0</v>
      </c>
      <c r="L36" s="15">
        <v>0</v>
      </c>
      <c r="M36" s="20">
        <v>0</v>
      </c>
      <c r="N36" s="20" t="s">
        <v>112</v>
      </c>
      <c r="O36" s="20">
        <v>0</v>
      </c>
      <c r="P36" s="20">
        <v>0</v>
      </c>
      <c r="Q36" s="20">
        <v>0</v>
      </c>
      <c r="R36" s="20" t="s">
        <v>112</v>
      </c>
      <c r="S36" s="20">
        <v>0</v>
      </c>
      <c r="T36" s="20">
        <v>0</v>
      </c>
      <c r="U36" s="15">
        <v>0</v>
      </c>
      <c r="V36" s="15" t="s">
        <v>112</v>
      </c>
      <c r="W36" s="15">
        <v>0</v>
      </c>
      <c r="X36" s="20">
        <v>0</v>
      </c>
      <c r="Y36" s="20">
        <v>0</v>
      </c>
      <c r="Z36" s="15" t="s">
        <v>112</v>
      </c>
      <c r="AA36" s="15">
        <v>0</v>
      </c>
      <c r="AB36" s="15">
        <v>0</v>
      </c>
      <c r="AC36" s="15">
        <v>0</v>
      </c>
      <c r="AD36" s="15" t="s">
        <v>112</v>
      </c>
      <c r="AE36" s="15">
        <v>0</v>
      </c>
      <c r="AF36" s="20">
        <v>0</v>
      </c>
      <c r="AG36" s="20">
        <v>0</v>
      </c>
      <c r="AH36" s="15" t="s">
        <v>112</v>
      </c>
      <c r="AI36" s="15">
        <v>0</v>
      </c>
      <c r="AJ36" s="15">
        <v>0</v>
      </c>
      <c r="AK36" s="15">
        <v>0</v>
      </c>
      <c r="AL36" s="15" t="s">
        <v>112</v>
      </c>
      <c r="AM36" s="15">
        <v>0</v>
      </c>
      <c r="AN36" s="20">
        <v>0</v>
      </c>
      <c r="AO36" s="20">
        <v>0</v>
      </c>
      <c r="AP36" s="15" t="s">
        <v>112</v>
      </c>
      <c r="AQ36" s="15">
        <v>0</v>
      </c>
      <c r="AR36" s="15">
        <v>0</v>
      </c>
      <c r="AS36" s="15">
        <v>0</v>
      </c>
      <c r="AT36" s="15" t="s">
        <v>112</v>
      </c>
      <c r="AU36" s="15">
        <v>0</v>
      </c>
      <c r="AV36" s="20">
        <v>0</v>
      </c>
      <c r="AW36" s="20">
        <v>0</v>
      </c>
      <c r="AX36" s="15" t="s">
        <v>112</v>
      </c>
      <c r="AY36" s="15">
        <v>0</v>
      </c>
      <c r="AZ36" s="15">
        <v>0</v>
      </c>
      <c r="BA36" s="15">
        <v>0</v>
      </c>
      <c r="BB36" s="15" t="s">
        <v>112</v>
      </c>
      <c r="BC36" s="15">
        <v>0</v>
      </c>
      <c r="BD36" s="20">
        <v>0</v>
      </c>
      <c r="BE36" s="20">
        <v>0</v>
      </c>
      <c r="BF36" s="15" t="s">
        <v>112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20">
        <v>0</v>
      </c>
      <c r="CH36" s="20" t="s">
        <v>112</v>
      </c>
      <c r="CI36" s="20">
        <v>0</v>
      </c>
      <c r="CJ36" s="20">
        <v>0</v>
      </c>
      <c r="CK36" s="20">
        <v>0</v>
      </c>
      <c r="CL36" s="20" t="s">
        <v>112</v>
      </c>
      <c r="CM36" s="20">
        <v>0</v>
      </c>
      <c r="CN36" s="20">
        <v>0</v>
      </c>
      <c r="CO36" s="20" t="s">
        <v>112</v>
      </c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7" customHeight="1" outlineLevel="1" x14ac:dyDescent="0.2">
      <c r="A37" s="17" t="s">
        <v>148</v>
      </c>
      <c r="B37" s="18" t="s">
        <v>151</v>
      </c>
      <c r="C37" s="18" t="s">
        <v>111</v>
      </c>
      <c r="D37" s="19" t="s">
        <v>112</v>
      </c>
      <c r="E37" s="15">
        <v>0</v>
      </c>
      <c r="F37" s="15" t="s">
        <v>112</v>
      </c>
      <c r="G37" s="15">
        <v>0</v>
      </c>
      <c r="H37" s="20">
        <v>0</v>
      </c>
      <c r="I37" s="20">
        <v>0</v>
      </c>
      <c r="J37" s="15" t="s">
        <v>112</v>
      </c>
      <c r="K37" s="15">
        <v>0</v>
      </c>
      <c r="L37" s="15">
        <v>0</v>
      </c>
      <c r="M37" s="20">
        <v>0</v>
      </c>
      <c r="N37" s="20" t="s">
        <v>112</v>
      </c>
      <c r="O37" s="20">
        <v>0</v>
      </c>
      <c r="P37" s="20">
        <v>0</v>
      </c>
      <c r="Q37" s="20">
        <v>0</v>
      </c>
      <c r="R37" s="20" t="s">
        <v>112</v>
      </c>
      <c r="S37" s="20">
        <v>0</v>
      </c>
      <c r="T37" s="20">
        <v>0</v>
      </c>
      <c r="U37" s="15">
        <v>0</v>
      </c>
      <c r="V37" s="15" t="s">
        <v>112</v>
      </c>
      <c r="W37" s="15">
        <v>0</v>
      </c>
      <c r="X37" s="20">
        <v>0</v>
      </c>
      <c r="Y37" s="20">
        <v>0</v>
      </c>
      <c r="Z37" s="15" t="s">
        <v>112</v>
      </c>
      <c r="AA37" s="15">
        <v>0</v>
      </c>
      <c r="AB37" s="15">
        <v>0</v>
      </c>
      <c r="AC37" s="15">
        <v>0</v>
      </c>
      <c r="AD37" s="15" t="s">
        <v>112</v>
      </c>
      <c r="AE37" s="15">
        <v>0</v>
      </c>
      <c r="AF37" s="20">
        <v>0</v>
      </c>
      <c r="AG37" s="20">
        <v>0</v>
      </c>
      <c r="AH37" s="15" t="s">
        <v>112</v>
      </c>
      <c r="AI37" s="15">
        <v>0</v>
      </c>
      <c r="AJ37" s="15">
        <v>0</v>
      </c>
      <c r="AK37" s="15">
        <v>0</v>
      </c>
      <c r="AL37" s="15" t="s">
        <v>112</v>
      </c>
      <c r="AM37" s="15">
        <v>0</v>
      </c>
      <c r="AN37" s="20">
        <v>0</v>
      </c>
      <c r="AO37" s="20">
        <v>0</v>
      </c>
      <c r="AP37" s="15" t="s">
        <v>112</v>
      </c>
      <c r="AQ37" s="15">
        <v>0</v>
      </c>
      <c r="AR37" s="15">
        <v>0</v>
      </c>
      <c r="AS37" s="15">
        <v>0</v>
      </c>
      <c r="AT37" s="15" t="s">
        <v>112</v>
      </c>
      <c r="AU37" s="15">
        <v>0</v>
      </c>
      <c r="AV37" s="20">
        <v>0</v>
      </c>
      <c r="AW37" s="20">
        <v>0</v>
      </c>
      <c r="AX37" s="15" t="s">
        <v>112</v>
      </c>
      <c r="AY37" s="15">
        <v>0</v>
      </c>
      <c r="AZ37" s="15">
        <v>0</v>
      </c>
      <c r="BA37" s="15">
        <v>0</v>
      </c>
      <c r="BB37" s="15" t="s">
        <v>112</v>
      </c>
      <c r="BC37" s="15">
        <v>0</v>
      </c>
      <c r="BD37" s="20">
        <v>0</v>
      </c>
      <c r="BE37" s="20">
        <v>0</v>
      </c>
      <c r="BF37" s="15" t="s">
        <v>112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20">
        <v>0</v>
      </c>
      <c r="CH37" s="20" t="s">
        <v>112</v>
      </c>
      <c r="CI37" s="20">
        <v>0</v>
      </c>
      <c r="CJ37" s="20">
        <v>0</v>
      </c>
      <c r="CK37" s="20">
        <v>0</v>
      </c>
      <c r="CL37" s="20" t="s">
        <v>112</v>
      </c>
      <c r="CM37" s="20">
        <v>0</v>
      </c>
      <c r="CN37" s="20">
        <v>0</v>
      </c>
      <c r="CO37" s="20" t="s">
        <v>112</v>
      </c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42" customHeight="1" outlineLevel="1" x14ac:dyDescent="0.2">
      <c r="A38" s="17" t="s">
        <v>148</v>
      </c>
      <c r="B38" s="18" t="s">
        <v>152</v>
      </c>
      <c r="C38" s="18" t="s">
        <v>111</v>
      </c>
      <c r="D38" s="19" t="s">
        <v>112</v>
      </c>
      <c r="E38" s="15">
        <v>0</v>
      </c>
      <c r="F38" s="15" t="s">
        <v>112</v>
      </c>
      <c r="G38" s="15">
        <v>0</v>
      </c>
      <c r="H38" s="20">
        <v>0</v>
      </c>
      <c r="I38" s="20">
        <v>0</v>
      </c>
      <c r="J38" s="15" t="s">
        <v>112</v>
      </c>
      <c r="K38" s="15">
        <v>0</v>
      </c>
      <c r="L38" s="15">
        <v>0</v>
      </c>
      <c r="M38" s="20">
        <v>0</v>
      </c>
      <c r="N38" s="20" t="s">
        <v>112</v>
      </c>
      <c r="O38" s="20">
        <v>0</v>
      </c>
      <c r="P38" s="20">
        <v>0</v>
      </c>
      <c r="Q38" s="20">
        <v>0</v>
      </c>
      <c r="R38" s="20" t="s">
        <v>112</v>
      </c>
      <c r="S38" s="20">
        <v>0</v>
      </c>
      <c r="T38" s="20">
        <v>0</v>
      </c>
      <c r="U38" s="15">
        <v>0</v>
      </c>
      <c r="V38" s="15" t="s">
        <v>112</v>
      </c>
      <c r="W38" s="15">
        <v>0</v>
      </c>
      <c r="X38" s="20">
        <v>0</v>
      </c>
      <c r="Y38" s="20">
        <v>0</v>
      </c>
      <c r="Z38" s="15" t="s">
        <v>112</v>
      </c>
      <c r="AA38" s="15">
        <v>0</v>
      </c>
      <c r="AB38" s="15">
        <v>0</v>
      </c>
      <c r="AC38" s="15">
        <v>0</v>
      </c>
      <c r="AD38" s="15" t="s">
        <v>112</v>
      </c>
      <c r="AE38" s="15">
        <v>0</v>
      </c>
      <c r="AF38" s="20">
        <v>0</v>
      </c>
      <c r="AG38" s="20">
        <v>0</v>
      </c>
      <c r="AH38" s="15" t="s">
        <v>112</v>
      </c>
      <c r="AI38" s="15">
        <v>0</v>
      </c>
      <c r="AJ38" s="15">
        <v>0</v>
      </c>
      <c r="AK38" s="15">
        <v>0</v>
      </c>
      <c r="AL38" s="15" t="s">
        <v>112</v>
      </c>
      <c r="AM38" s="15">
        <v>0</v>
      </c>
      <c r="AN38" s="20">
        <v>0</v>
      </c>
      <c r="AO38" s="20">
        <v>0</v>
      </c>
      <c r="AP38" s="15" t="s">
        <v>112</v>
      </c>
      <c r="AQ38" s="15">
        <v>0</v>
      </c>
      <c r="AR38" s="15">
        <v>0</v>
      </c>
      <c r="AS38" s="15">
        <v>0</v>
      </c>
      <c r="AT38" s="15" t="s">
        <v>112</v>
      </c>
      <c r="AU38" s="15">
        <v>0</v>
      </c>
      <c r="AV38" s="20">
        <v>0</v>
      </c>
      <c r="AW38" s="20">
        <v>0</v>
      </c>
      <c r="AX38" s="15" t="s">
        <v>112</v>
      </c>
      <c r="AY38" s="15">
        <v>0</v>
      </c>
      <c r="AZ38" s="15">
        <v>0</v>
      </c>
      <c r="BA38" s="15">
        <v>0</v>
      </c>
      <c r="BB38" s="15" t="s">
        <v>112</v>
      </c>
      <c r="BC38" s="15">
        <v>0</v>
      </c>
      <c r="BD38" s="20">
        <v>0</v>
      </c>
      <c r="BE38" s="20">
        <v>0</v>
      </c>
      <c r="BF38" s="15" t="s">
        <v>112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20">
        <v>0</v>
      </c>
      <c r="CH38" s="20" t="s">
        <v>112</v>
      </c>
      <c r="CI38" s="20">
        <v>0</v>
      </c>
      <c r="CJ38" s="20">
        <v>0</v>
      </c>
      <c r="CK38" s="20">
        <v>0</v>
      </c>
      <c r="CL38" s="20" t="s">
        <v>112</v>
      </c>
      <c r="CM38" s="20">
        <v>0</v>
      </c>
      <c r="CN38" s="20">
        <v>0</v>
      </c>
      <c r="CO38" s="20" t="s">
        <v>112</v>
      </c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7" t="s">
        <v>153</v>
      </c>
      <c r="B39" s="18" t="s">
        <v>149</v>
      </c>
      <c r="C39" s="18" t="s">
        <v>111</v>
      </c>
      <c r="D39" s="19" t="s">
        <v>112</v>
      </c>
      <c r="E39" s="15">
        <v>0</v>
      </c>
      <c r="F39" s="15" t="s">
        <v>112</v>
      </c>
      <c r="G39" s="15">
        <v>0</v>
      </c>
      <c r="H39" s="20">
        <v>0</v>
      </c>
      <c r="I39" s="20">
        <v>0</v>
      </c>
      <c r="J39" s="15" t="s">
        <v>112</v>
      </c>
      <c r="K39" s="15">
        <v>0</v>
      </c>
      <c r="L39" s="15">
        <v>0</v>
      </c>
      <c r="M39" s="20">
        <v>0</v>
      </c>
      <c r="N39" s="20" t="s">
        <v>112</v>
      </c>
      <c r="O39" s="20">
        <v>0</v>
      </c>
      <c r="P39" s="20">
        <v>0</v>
      </c>
      <c r="Q39" s="20">
        <v>0</v>
      </c>
      <c r="R39" s="20" t="s">
        <v>112</v>
      </c>
      <c r="S39" s="20">
        <v>0</v>
      </c>
      <c r="T39" s="20">
        <v>0</v>
      </c>
      <c r="U39" s="15">
        <v>0</v>
      </c>
      <c r="V39" s="15" t="s">
        <v>112</v>
      </c>
      <c r="W39" s="15">
        <v>0</v>
      </c>
      <c r="X39" s="20">
        <v>0</v>
      </c>
      <c r="Y39" s="20">
        <v>0</v>
      </c>
      <c r="Z39" s="15" t="s">
        <v>112</v>
      </c>
      <c r="AA39" s="15">
        <v>0</v>
      </c>
      <c r="AB39" s="15">
        <v>0</v>
      </c>
      <c r="AC39" s="15">
        <v>0</v>
      </c>
      <c r="AD39" s="15" t="s">
        <v>112</v>
      </c>
      <c r="AE39" s="15">
        <v>0</v>
      </c>
      <c r="AF39" s="20">
        <v>0</v>
      </c>
      <c r="AG39" s="20">
        <v>0</v>
      </c>
      <c r="AH39" s="15" t="s">
        <v>112</v>
      </c>
      <c r="AI39" s="15">
        <v>0</v>
      </c>
      <c r="AJ39" s="15">
        <v>0</v>
      </c>
      <c r="AK39" s="15">
        <v>0</v>
      </c>
      <c r="AL39" s="15" t="s">
        <v>112</v>
      </c>
      <c r="AM39" s="15">
        <v>0</v>
      </c>
      <c r="AN39" s="20">
        <v>0</v>
      </c>
      <c r="AO39" s="20">
        <v>0</v>
      </c>
      <c r="AP39" s="15" t="s">
        <v>112</v>
      </c>
      <c r="AQ39" s="15">
        <v>0</v>
      </c>
      <c r="AR39" s="15">
        <v>0</v>
      </c>
      <c r="AS39" s="15">
        <v>0</v>
      </c>
      <c r="AT39" s="15" t="s">
        <v>112</v>
      </c>
      <c r="AU39" s="15">
        <v>0</v>
      </c>
      <c r="AV39" s="20">
        <v>0</v>
      </c>
      <c r="AW39" s="20">
        <v>0</v>
      </c>
      <c r="AX39" s="15" t="s">
        <v>112</v>
      </c>
      <c r="AY39" s="15">
        <v>0</v>
      </c>
      <c r="AZ39" s="15">
        <v>0</v>
      </c>
      <c r="BA39" s="15">
        <v>0</v>
      </c>
      <c r="BB39" s="15" t="s">
        <v>112</v>
      </c>
      <c r="BC39" s="15">
        <v>0</v>
      </c>
      <c r="BD39" s="20">
        <v>0</v>
      </c>
      <c r="BE39" s="20">
        <v>0</v>
      </c>
      <c r="BF39" s="15" t="s">
        <v>112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20">
        <v>0</v>
      </c>
      <c r="CH39" s="20" t="s">
        <v>112</v>
      </c>
      <c r="CI39" s="20">
        <v>0</v>
      </c>
      <c r="CJ39" s="20">
        <v>0</v>
      </c>
      <c r="CK39" s="20">
        <v>0</v>
      </c>
      <c r="CL39" s="20" t="s">
        <v>112</v>
      </c>
      <c r="CM39" s="20">
        <v>0</v>
      </c>
      <c r="CN39" s="20">
        <v>0</v>
      </c>
      <c r="CO39" s="20" t="s">
        <v>112</v>
      </c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8.25" customHeight="1" outlineLevel="1" x14ac:dyDescent="0.2">
      <c r="A40" s="17" t="s">
        <v>153</v>
      </c>
      <c r="B40" s="18" t="s">
        <v>150</v>
      </c>
      <c r="C40" s="18" t="s">
        <v>111</v>
      </c>
      <c r="D40" s="19" t="s">
        <v>112</v>
      </c>
      <c r="E40" s="15">
        <v>0</v>
      </c>
      <c r="F40" s="15" t="s">
        <v>112</v>
      </c>
      <c r="G40" s="15">
        <v>0</v>
      </c>
      <c r="H40" s="20">
        <v>0</v>
      </c>
      <c r="I40" s="20">
        <v>0</v>
      </c>
      <c r="J40" s="15" t="s">
        <v>112</v>
      </c>
      <c r="K40" s="15">
        <v>0</v>
      </c>
      <c r="L40" s="15">
        <v>0</v>
      </c>
      <c r="M40" s="20">
        <v>0</v>
      </c>
      <c r="N40" s="20" t="s">
        <v>112</v>
      </c>
      <c r="O40" s="20">
        <v>0</v>
      </c>
      <c r="P40" s="20">
        <v>0</v>
      </c>
      <c r="Q40" s="20">
        <v>0</v>
      </c>
      <c r="R40" s="20" t="s">
        <v>112</v>
      </c>
      <c r="S40" s="20">
        <v>0</v>
      </c>
      <c r="T40" s="20">
        <v>0</v>
      </c>
      <c r="U40" s="15">
        <v>0</v>
      </c>
      <c r="V40" s="15" t="s">
        <v>112</v>
      </c>
      <c r="W40" s="15">
        <v>0</v>
      </c>
      <c r="X40" s="20">
        <v>0</v>
      </c>
      <c r="Y40" s="20">
        <v>0</v>
      </c>
      <c r="Z40" s="15" t="s">
        <v>112</v>
      </c>
      <c r="AA40" s="15">
        <v>0</v>
      </c>
      <c r="AB40" s="15">
        <v>0</v>
      </c>
      <c r="AC40" s="15">
        <v>0</v>
      </c>
      <c r="AD40" s="15" t="s">
        <v>112</v>
      </c>
      <c r="AE40" s="15">
        <v>0</v>
      </c>
      <c r="AF40" s="20">
        <v>0</v>
      </c>
      <c r="AG40" s="20">
        <v>0</v>
      </c>
      <c r="AH40" s="15" t="s">
        <v>112</v>
      </c>
      <c r="AI40" s="15">
        <v>0</v>
      </c>
      <c r="AJ40" s="15">
        <v>0</v>
      </c>
      <c r="AK40" s="15">
        <v>0</v>
      </c>
      <c r="AL40" s="15" t="s">
        <v>112</v>
      </c>
      <c r="AM40" s="15">
        <v>0</v>
      </c>
      <c r="AN40" s="20">
        <v>0</v>
      </c>
      <c r="AO40" s="20">
        <v>0</v>
      </c>
      <c r="AP40" s="15" t="s">
        <v>112</v>
      </c>
      <c r="AQ40" s="15">
        <v>0</v>
      </c>
      <c r="AR40" s="15">
        <v>0</v>
      </c>
      <c r="AS40" s="15">
        <v>0</v>
      </c>
      <c r="AT40" s="15" t="s">
        <v>112</v>
      </c>
      <c r="AU40" s="15">
        <v>0</v>
      </c>
      <c r="AV40" s="20">
        <v>0</v>
      </c>
      <c r="AW40" s="20">
        <v>0</v>
      </c>
      <c r="AX40" s="15" t="s">
        <v>112</v>
      </c>
      <c r="AY40" s="15">
        <v>0</v>
      </c>
      <c r="AZ40" s="15">
        <v>0</v>
      </c>
      <c r="BA40" s="15">
        <v>0</v>
      </c>
      <c r="BB40" s="15" t="s">
        <v>112</v>
      </c>
      <c r="BC40" s="15">
        <v>0</v>
      </c>
      <c r="BD40" s="20">
        <v>0</v>
      </c>
      <c r="BE40" s="20">
        <v>0</v>
      </c>
      <c r="BF40" s="15" t="s">
        <v>112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20">
        <v>0</v>
      </c>
      <c r="CH40" s="20" t="s">
        <v>112</v>
      </c>
      <c r="CI40" s="20">
        <v>0</v>
      </c>
      <c r="CJ40" s="20">
        <v>0</v>
      </c>
      <c r="CK40" s="20">
        <v>0</v>
      </c>
      <c r="CL40" s="20" t="s">
        <v>112</v>
      </c>
      <c r="CM40" s="20">
        <v>0</v>
      </c>
      <c r="CN40" s="20">
        <v>0</v>
      </c>
      <c r="CO40" s="20" t="s">
        <v>112</v>
      </c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7.5" customHeight="1" outlineLevel="1" x14ac:dyDescent="0.2">
      <c r="A41" s="17" t="s">
        <v>153</v>
      </c>
      <c r="B41" s="18" t="s">
        <v>151</v>
      </c>
      <c r="C41" s="18" t="s">
        <v>111</v>
      </c>
      <c r="D41" s="19" t="s">
        <v>112</v>
      </c>
      <c r="E41" s="15">
        <v>0</v>
      </c>
      <c r="F41" s="15" t="s">
        <v>112</v>
      </c>
      <c r="G41" s="15">
        <v>0</v>
      </c>
      <c r="H41" s="20">
        <v>0</v>
      </c>
      <c r="I41" s="20">
        <v>0</v>
      </c>
      <c r="J41" s="15" t="s">
        <v>112</v>
      </c>
      <c r="K41" s="15">
        <v>0</v>
      </c>
      <c r="L41" s="15">
        <v>0</v>
      </c>
      <c r="M41" s="20">
        <v>0</v>
      </c>
      <c r="N41" s="20" t="s">
        <v>112</v>
      </c>
      <c r="O41" s="20">
        <v>0</v>
      </c>
      <c r="P41" s="20">
        <v>0</v>
      </c>
      <c r="Q41" s="20">
        <v>0</v>
      </c>
      <c r="R41" s="20" t="s">
        <v>112</v>
      </c>
      <c r="S41" s="20">
        <v>0</v>
      </c>
      <c r="T41" s="20">
        <v>0</v>
      </c>
      <c r="U41" s="15">
        <v>0</v>
      </c>
      <c r="V41" s="15" t="s">
        <v>112</v>
      </c>
      <c r="W41" s="15">
        <v>0</v>
      </c>
      <c r="X41" s="20">
        <v>0</v>
      </c>
      <c r="Y41" s="20">
        <v>0</v>
      </c>
      <c r="Z41" s="15" t="s">
        <v>112</v>
      </c>
      <c r="AA41" s="15">
        <v>0</v>
      </c>
      <c r="AB41" s="15">
        <v>0</v>
      </c>
      <c r="AC41" s="15">
        <v>0</v>
      </c>
      <c r="AD41" s="15" t="s">
        <v>112</v>
      </c>
      <c r="AE41" s="15">
        <v>0</v>
      </c>
      <c r="AF41" s="20">
        <v>0</v>
      </c>
      <c r="AG41" s="20">
        <v>0</v>
      </c>
      <c r="AH41" s="15" t="s">
        <v>112</v>
      </c>
      <c r="AI41" s="15">
        <v>0</v>
      </c>
      <c r="AJ41" s="15">
        <v>0</v>
      </c>
      <c r="AK41" s="15">
        <v>0</v>
      </c>
      <c r="AL41" s="15" t="s">
        <v>112</v>
      </c>
      <c r="AM41" s="15">
        <v>0</v>
      </c>
      <c r="AN41" s="20">
        <v>0</v>
      </c>
      <c r="AO41" s="20">
        <v>0</v>
      </c>
      <c r="AP41" s="15" t="s">
        <v>112</v>
      </c>
      <c r="AQ41" s="15">
        <v>0</v>
      </c>
      <c r="AR41" s="15">
        <v>0</v>
      </c>
      <c r="AS41" s="15">
        <v>0</v>
      </c>
      <c r="AT41" s="15" t="s">
        <v>112</v>
      </c>
      <c r="AU41" s="15">
        <v>0</v>
      </c>
      <c r="AV41" s="20">
        <v>0</v>
      </c>
      <c r="AW41" s="20">
        <v>0</v>
      </c>
      <c r="AX41" s="15" t="s">
        <v>112</v>
      </c>
      <c r="AY41" s="15">
        <v>0</v>
      </c>
      <c r="AZ41" s="15">
        <v>0</v>
      </c>
      <c r="BA41" s="15">
        <v>0</v>
      </c>
      <c r="BB41" s="15" t="s">
        <v>112</v>
      </c>
      <c r="BC41" s="15">
        <v>0</v>
      </c>
      <c r="BD41" s="20">
        <v>0</v>
      </c>
      <c r="BE41" s="20">
        <v>0</v>
      </c>
      <c r="BF41" s="15" t="s">
        <v>112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20">
        <v>0</v>
      </c>
      <c r="CH41" s="20" t="s">
        <v>112</v>
      </c>
      <c r="CI41" s="20">
        <v>0</v>
      </c>
      <c r="CJ41" s="20">
        <v>0</v>
      </c>
      <c r="CK41" s="20">
        <v>0</v>
      </c>
      <c r="CL41" s="20" t="s">
        <v>112</v>
      </c>
      <c r="CM41" s="20">
        <v>0</v>
      </c>
      <c r="CN41" s="20">
        <v>0</v>
      </c>
      <c r="CO41" s="20" t="s">
        <v>112</v>
      </c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26.25" customHeight="1" x14ac:dyDescent="0.2">
      <c r="A42" s="17" t="s">
        <v>153</v>
      </c>
      <c r="B42" s="18" t="s">
        <v>154</v>
      </c>
      <c r="C42" s="18" t="s">
        <v>111</v>
      </c>
      <c r="D42" s="19" t="s">
        <v>112</v>
      </c>
      <c r="E42" s="15">
        <v>0</v>
      </c>
      <c r="F42" s="15" t="s">
        <v>112</v>
      </c>
      <c r="G42" s="15">
        <v>0</v>
      </c>
      <c r="H42" s="20">
        <v>0</v>
      </c>
      <c r="I42" s="20">
        <v>0</v>
      </c>
      <c r="J42" s="15" t="s">
        <v>112</v>
      </c>
      <c r="K42" s="15">
        <v>0</v>
      </c>
      <c r="L42" s="15">
        <v>0</v>
      </c>
      <c r="M42" s="20">
        <v>0</v>
      </c>
      <c r="N42" s="20" t="s">
        <v>112</v>
      </c>
      <c r="O42" s="20">
        <v>0</v>
      </c>
      <c r="P42" s="20">
        <v>0</v>
      </c>
      <c r="Q42" s="20">
        <v>0</v>
      </c>
      <c r="R42" s="20" t="s">
        <v>112</v>
      </c>
      <c r="S42" s="20">
        <v>0</v>
      </c>
      <c r="T42" s="20">
        <v>0</v>
      </c>
      <c r="U42" s="15">
        <v>0</v>
      </c>
      <c r="V42" s="15" t="s">
        <v>112</v>
      </c>
      <c r="W42" s="15">
        <v>0</v>
      </c>
      <c r="X42" s="20">
        <v>0</v>
      </c>
      <c r="Y42" s="20">
        <v>0</v>
      </c>
      <c r="Z42" s="15" t="s">
        <v>112</v>
      </c>
      <c r="AA42" s="15">
        <v>0</v>
      </c>
      <c r="AB42" s="15">
        <v>0</v>
      </c>
      <c r="AC42" s="15">
        <v>0</v>
      </c>
      <c r="AD42" s="15" t="s">
        <v>112</v>
      </c>
      <c r="AE42" s="15">
        <v>0</v>
      </c>
      <c r="AF42" s="20">
        <v>0</v>
      </c>
      <c r="AG42" s="20">
        <v>0</v>
      </c>
      <c r="AH42" s="15" t="s">
        <v>112</v>
      </c>
      <c r="AI42" s="15">
        <v>0</v>
      </c>
      <c r="AJ42" s="15">
        <v>0</v>
      </c>
      <c r="AK42" s="15">
        <v>0</v>
      </c>
      <c r="AL42" s="15" t="s">
        <v>112</v>
      </c>
      <c r="AM42" s="15">
        <v>0</v>
      </c>
      <c r="AN42" s="20">
        <v>0</v>
      </c>
      <c r="AO42" s="20">
        <v>0</v>
      </c>
      <c r="AP42" s="15" t="s">
        <v>112</v>
      </c>
      <c r="AQ42" s="15">
        <v>0</v>
      </c>
      <c r="AR42" s="15">
        <v>0</v>
      </c>
      <c r="AS42" s="15">
        <v>0</v>
      </c>
      <c r="AT42" s="15" t="s">
        <v>112</v>
      </c>
      <c r="AU42" s="15">
        <v>0</v>
      </c>
      <c r="AV42" s="20">
        <v>0</v>
      </c>
      <c r="AW42" s="20">
        <v>0</v>
      </c>
      <c r="AX42" s="15" t="s">
        <v>112</v>
      </c>
      <c r="AY42" s="15">
        <v>0</v>
      </c>
      <c r="AZ42" s="15">
        <v>0</v>
      </c>
      <c r="BA42" s="15">
        <v>0</v>
      </c>
      <c r="BB42" s="15" t="s">
        <v>112</v>
      </c>
      <c r="BC42" s="15">
        <v>0</v>
      </c>
      <c r="BD42" s="20">
        <v>0</v>
      </c>
      <c r="BE42" s="20">
        <v>0</v>
      </c>
      <c r="BF42" s="15" t="s">
        <v>112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20">
        <v>0</v>
      </c>
      <c r="CH42" s="20" t="s">
        <v>112</v>
      </c>
      <c r="CI42" s="20">
        <v>0</v>
      </c>
      <c r="CJ42" s="20">
        <v>0</v>
      </c>
      <c r="CK42" s="20">
        <v>0</v>
      </c>
      <c r="CL42" s="20" t="s">
        <v>112</v>
      </c>
      <c r="CM42" s="20">
        <v>0</v>
      </c>
      <c r="CN42" s="20">
        <v>0</v>
      </c>
      <c r="CO42" s="20" t="s">
        <v>112</v>
      </c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6" customFormat="1" ht="34.5" customHeight="1" x14ac:dyDescent="0.25">
      <c r="A43" s="17" t="s">
        <v>155</v>
      </c>
      <c r="B43" s="18" t="s">
        <v>156</v>
      </c>
      <c r="C43" s="18" t="s">
        <v>111</v>
      </c>
      <c r="D43" s="19" t="s">
        <v>112</v>
      </c>
      <c r="E43" s="15">
        <v>0</v>
      </c>
      <c r="F43" s="15" t="s">
        <v>112</v>
      </c>
      <c r="G43" s="15">
        <v>0</v>
      </c>
      <c r="H43" s="20">
        <v>0</v>
      </c>
      <c r="I43" s="20">
        <v>0</v>
      </c>
      <c r="J43" s="15" t="s">
        <v>112</v>
      </c>
      <c r="K43" s="15">
        <v>0</v>
      </c>
      <c r="L43" s="15">
        <v>0</v>
      </c>
      <c r="M43" s="20">
        <v>0</v>
      </c>
      <c r="N43" s="20" t="s">
        <v>112</v>
      </c>
      <c r="O43" s="20">
        <v>0</v>
      </c>
      <c r="P43" s="20">
        <v>0</v>
      </c>
      <c r="Q43" s="20">
        <v>0</v>
      </c>
      <c r="R43" s="20" t="s">
        <v>112</v>
      </c>
      <c r="S43" s="20">
        <v>0</v>
      </c>
      <c r="T43" s="20">
        <v>0</v>
      </c>
      <c r="U43" s="15">
        <v>0</v>
      </c>
      <c r="V43" s="15" t="s">
        <v>112</v>
      </c>
      <c r="W43" s="15">
        <v>0</v>
      </c>
      <c r="X43" s="20">
        <v>0</v>
      </c>
      <c r="Y43" s="20">
        <v>0</v>
      </c>
      <c r="Z43" s="15" t="s">
        <v>112</v>
      </c>
      <c r="AA43" s="15">
        <v>0</v>
      </c>
      <c r="AB43" s="15">
        <v>0</v>
      </c>
      <c r="AC43" s="15">
        <v>0</v>
      </c>
      <c r="AD43" s="15" t="s">
        <v>112</v>
      </c>
      <c r="AE43" s="15">
        <v>0</v>
      </c>
      <c r="AF43" s="20">
        <v>0</v>
      </c>
      <c r="AG43" s="20">
        <v>0</v>
      </c>
      <c r="AH43" s="15" t="s">
        <v>112</v>
      </c>
      <c r="AI43" s="15">
        <v>0</v>
      </c>
      <c r="AJ43" s="15">
        <v>0</v>
      </c>
      <c r="AK43" s="15">
        <v>0</v>
      </c>
      <c r="AL43" s="15" t="s">
        <v>112</v>
      </c>
      <c r="AM43" s="15">
        <v>0</v>
      </c>
      <c r="AN43" s="20">
        <v>0</v>
      </c>
      <c r="AO43" s="20">
        <v>0</v>
      </c>
      <c r="AP43" s="15" t="s">
        <v>112</v>
      </c>
      <c r="AQ43" s="15">
        <v>0</v>
      </c>
      <c r="AR43" s="15">
        <v>0</v>
      </c>
      <c r="AS43" s="15">
        <v>0</v>
      </c>
      <c r="AT43" s="15" t="s">
        <v>112</v>
      </c>
      <c r="AU43" s="15">
        <v>0</v>
      </c>
      <c r="AV43" s="20">
        <v>0</v>
      </c>
      <c r="AW43" s="20">
        <v>0</v>
      </c>
      <c r="AX43" s="15" t="s">
        <v>112</v>
      </c>
      <c r="AY43" s="15">
        <v>0</v>
      </c>
      <c r="AZ43" s="15">
        <v>0</v>
      </c>
      <c r="BA43" s="15">
        <v>0</v>
      </c>
      <c r="BB43" s="15" t="s">
        <v>112</v>
      </c>
      <c r="BC43" s="15">
        <v>0</v>
      </c>
      <c r="BD43" s="20">
        <v>0</v>
      </c>
      <c r="BE43" s="20">
        <v>0</v>
      </c>
      <c r="BF43" s="15" t="s">
        <v>112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20">
        <v>0</v>
      </c>
      <c r="CH43" s="20" t="s">
        <v>112</v>
      </c>
      <c r="CI43" s="20">
        <v>0</v>
      </c>
      <c r="CJ43" s="20">
        <v>0</v>
      </c>
      <c r="CK43" s="20">
        <v>0</v>
      </c>
      <c r="CL43" s="20" t="s">
        <v>112</v>
      </c>
      <c r="CM43" s="20">
        <v>0</v>
      </c>
      <c r="CN43" s="20">
        <v>0</v>
      </c>
      <c r="CO43" s="20" t="s">
        <v>112</v>
      </c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</row>
    <row r="44" spans="1:1024" ht="29.25" customHeight="1" x14ac:dyDescent="0.2">
      <c r="A44" s="17" t="s">
        <v>157</v>
      </c>
      <c r="B44" s="18" t="s">
        <v>158</v>
      </c>
      <c r="C44" s="18" t="s">
        <v>111</v>
      </c>
      <c r="D44" s="19" t="s">
        <v>112</v>
      </c>
      <c r="E44" s="15">
        <v>0</v>
      </c>
      <c r="F44" s="15" t="s">
        <v>112</v>
      </c>
      <c r="G44" s="15">
        <v>0</v>
      </c>
      <c r="H44" s="20">
        <v>0</v>
      </c>
      <c r="I44" s="20">
        <v>0</v>
      </c>
      <c r="J44" s="15" t="s">
        <v>112</v>
      </c>
      <c r="K44" s="15">
        <v>0</v>
      </c>
      <c r="L44" s="15">
        <v>0</v>
      </c>
      <c r="M44" s="20">
        <v>0</v>
      </c>
      <c r="N44" s="20" t="s">
        <v>112</v>
      </c>
      <c r="O44" s="20">
        <v>0</v>
      </c>
      <c r="P44" s="20">
        <v>0</v>
      </c>
      <c r="Q44" s="20">
        <v>0</v>
      </c>
      <c r="R44" s="20" t="s">
        <v>112</v>
      </c>
      <c r="S44" s="20">
        <v>0</v>
      </c>
      <c r="T44" s="20">
        <v>0</v>
      </c>
      <c r="U44" s="15">
        <v>0</v>
      </c>
      <c r="V44" s="15" t="s">
        <v>112</v>
      </c>
      <c r="W44" s="15">
        <v>0</v>
      </c>
      <c r="X44" s="20">
        <v>0</v>
      </c>
      <c r="Y44" s="20">
        <v>0</v>
      </c>
      <c r="Z44" s="15" t="s">
        <v>112</v>
      </c>
      <c r="AA44" s="15">
        <v>0</v>
      </c>
      <c r="AB44" s="15">
        <v>0</v>
      </c>
      <c r="AC44" s="15">
        <v>0</v>
      </c>
      <c r="AD44" s="15" t="s">
        <v>112</v>
      </c>
      <c r="AE44" s="15">
        <v>0</v>
      </c>
      <c r="AF44" s="20">
        <v>0</v>
      </c>
      <c r="AG44" s="20">
        <v>0</v>
      </c>
      <c r="AH44" s="15" t="s">
        <v>112</v>
      </c>
      <c r="AI44" s="15">
        <v>0</v>
      </c>
      <c r="AJ44" s="15">
        <v>0</v>
      </c>
      <c r="AK44" s="15">
        <v>0</v>
      </c>
      <c r="AL44" s="15" t="s">
        <v>112</v>
      </c>
      <c r="AM44" s="15">
        <v>0</v>
      </c>
      <c r="AN44" s="20">
        <v>0</v>
      </c>
      <c r="AO44" s="20">
        <v>0</v>
      </c>
      <c r="AP44" s="15" t="s">
        <v>112</v>
      </c>
      <c r="AQ44" s="15">
        <v>0</v>
      </c>
      <c r="AR44" s="15">
        <v>0</v>
      </c>
      <c r="AS44" s="15">
        <v>0</v>
      </c>
      <c r="AT44" s="15" t="s">
        <v>112</v>
      </c>
      <c r="AU44" s="15">
        <v>0</v>
      </c>
      <c r="AV44" s="20">
        <v>0</v>
      </c>
      <c r="AW44" s="20">
        <v>0</v>
      </c>
      <c r="AX44" s="15" t="s">
        <v>112</v>
      </c>
      <c r="AY44" s="15">
        <v>0</v>
      </c>
      <c r="AZ44" s="15">
        <v>0</v>
      </c>
      <c r="BA44" s="15">
        <v>0</v>
      </c>
      <c r="BB44" s="15" t="s">
        <v>112</v>
      </c>
      <c r="BC44" s="15">
        <v>0</v>
      </c>
      <c r="BD44" s="20">
        <v>0</v>
      </c>
      <c r="BE44" s="20">
        <v>0</v>
      </c>
      <c r="BF44" s="15" t="s">
        <v>112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20">
        <v>0</v>
      </c>
      <c r="CH44" s="20" t="s">
        <v>112</v>
      </c>
      <c r="CI44" s="20">
        <v>0</v>
      </c>
      <c r="CJ44" s="20">
        <v>0</v>
      </c>
      <c r="CK44" s="20">
        <v>0</v>
      </c>
      <c r="CL44" s="20" t="s">
        <v>112</v>
      </c>
      <c r="CM44" s="20">
        <v>0</v>
      </c>
      <c r="CN44" s="20">
        <v>0</v>
      </c>
      <c r="CO44" s="20" t="s">
        <v>112</v>
      </c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29.25" customHeight="1" x14ac:dyDescent="0.2">
      <c r="A45" s="17" t="s">
        <v>159</v>
      </c>
      <c r="B45" s="18" t="s">
        <v>160</v>
      </c>
      <c r="C45" s="18" t="s">
        <v>111</v>
      </c>
      <c r="D45" s="19" t="s">
        <v>112</v>
      </c>
      <c r="E45" s="15">
        <v>0</v>
      </c>
      <c r="F45" s="15" t="s">
        <v>112</v>
      </c>
      <c r="G45" s="15">
        <v>0</v>
      </c>
      <c r="H45" s="20">
        <v>0</v>
      </c>
      <c r="I45" s="20">
        <v>0</v>
      </c>
      <c r="J45" s="15" t="s">
        <v>112</v>
      </c>
      <c r="K45" s="15">
        <v>0</v>
      </c>
      <c r="L45" s="15">
        <v>0</v>
      </c>
      <c r="M45" s="20">
        <v>0</v>
      </c>
      <c r="N45" s="20" t="s">
        <v>112</v>
      </c>
      <c r="O45" s="20">
        <v>0</v>
      </c>
      <c r="P45" s="20">
        <v>0</v>
      </c>
      <c r="Q45" s="20">
        <v>0</v>
      </c>
      <c r="R45" s="20" t="s">
        <v>112</v>
      </c>
      <c r="S45" s="20">
        <v>0</v>
      </c>
      <c r="T45" s="20">
        <v>0</v>
      </c>
      <c r="U45" s="15">
        <v>0</v>
      </c>
      <c r="V45" s="15" t="s">
        <v>112</v>
      </c>
      <c r="W45" s="15">
        <v>0</v>
      </c>
      <c r="X45" s="20">
        <v>0</v>
      </c>
      <c r="Y45" s="20">
        <v>0</v>
      </c>
      <c r="Z45" s="15" t="s">
        <v>112</v>
      </c>
      <c r="AA45" s="15">
        <v>0</v>
      </c>
      <c r="AB45" s="15">
        <v>0</v>
      </c>
      <c r="AC45" s="15">
        <v>0</v>
      </c>
      <c r="AD45" s="15" t="s">
        <v>112</v>
      </c>
      <c r="AE45" s="15">
        <v>0</v>
      </c>
      <c r="AF45" s="20">
        <v>0</v>
      </c>
      <c r="AG45" s="20">
        <v>0</v>
      </c>
      <c r="AH45" s="15" t="s">
        <v>112</v>
      </c>
      <c r="AI45" s="15">
        <v>0</v>
      </c>
      <c r="AJ45" s="15">
        <v>0</v>
      </c>
      <c r="AK45" s="15">
        <v>0</v>
      </c>
      <c r="AL45" s="15" t="s">
        <v>112</v>
      </c>
      <c r="AM45" s="15">
        <v>0</v>
      </c>
      <c r="AN45" s="20">
        <v>0</v>
      </c>
      <c r="AO45" s="20">
        <v>0</v>
      </c>
      <c r="AP45" s="15" t="s">
        <v>112</v>
      </c>
      <c r="AQ45" s="15">
        <v>0</v>
      </c>
      <c r="AR45" s="15">
        <v>0</v>
      </c>
      <c r="AS45" s="15">
        <v>0</v>
      </c>
      <c r="AT45" s="15" t="s">
        <v>112</v>
      </c>
      <c r="AU45" s="15">
        <v>0</v>
      </c>
      <c r="AV45" s="20">
        <v>0</v>
      </c>
      <c r="AW45" s="20">
        <v>0</v>
      </c>
      <c r="AX45" s="15" t="s">
        <v>112</v>
      </c>
      <c r="AY45" s="15">
        <v>0</v>
      </c>
      <c r="AZ45" s="15">
        <v>0</v>
      </c>
      <c r="BA45" s="15">
        <v>0</v>
      </c>
      <c r="BB45" s="15" t="s">
        <v>112</v>
      </c>
      <c r="BC45" s="15">
        <v>0</v>
      </c>
      <c r="BD45" s="20">
        <v>0</v>
      </c>
      <c r="BE45" s="20">
        <v>0</v>
      </c>
      <c r="BF45" s="15" t="s">
        <v>112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20">
        <v>0</v>
      </c>
      <c r="CH45" s="20" t="s">
        <v>112</v>
      </c>
      <c r="CI45" s="20">
        <v>0</v>
      </c>
      <c r="CJ45" s="20">
        <v>0</v>
      </c>
      <c r="CK45" s="20">
        <v>0</v>
      </c>
      <c r="CL45" s="20" t="s">
        <v>112</v>
      </c>
      <c r="CM45" s="20">
        <v>0</v>
      </c>
      <c r="CN45" s="20">
        <v>0</v>
      </c>
      <c r="CO45" s="20" t="s">
        <v>112</v>
      </c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44.25" customHeight="1" x14ac:dyDescent="0.2">
      <c r="A46" s="17" t="s">
        <v>161</v>
      </c>
      <c r="B46" s="18" t="s">
        <v>162</v>
      </c>
      <c r="C46" s="18" t="s">
        <v>111</v>
      </c>
      <c r="D46" s="19" t="s">
        <v>112</v>
      </c>
      <c r="E46" s="15">
        <f>E47+E53+E58</f>
        <v>0.5</v>
      </c>
      <c r="F46" s="15" t="s">
        <v>112</v>
      </c>
      <c r="G46" s="15">
        <f>G47+G53+G58</f>
        <v>1.19</v>
      </c>
      <c r="H46" s="20">
        <v>0</v>
      </c>
      <c r="I46" s="20">
        <v>0</v>
      </c>
      <c r="J46" s="15" t="s">
        <v>112</v>
      </c>
      <c r="K46" s="15">
        <f>K47+K53+K58</f>
        <v>474</v>
      </c>
      <c r="L46" s="15">
        <f>L47+L53+L58</f>
        <v>6</v>
      </c>
      <c r="M46" s="15">
        <f t="shared" ref="M46:BX46" si="66">M47+M53+M58</f>
        <v>0</v>
      </c>
      <c r="N46" s="20" t="s">
        <v>112</v>
      </c>
      <c r="O46" s="15">
        <f t="shared" si="66"/>
        <v>0</v>
      </c>
      <c r="P46" s="15">
        <f t="shared" si="66"/>
        <v>0</v>
      </c>
      <c r="Q46" s="15">
        <f t="shared" si="66"/>
        <v>0</v>
      </c>
      <c r="R46" s="20" t="s">
        <v>112</v>
      </c>
      <c r="S46" s="15">
        <f t="shared" si="66"/>
        <v>117</v>
      </c>
      <c r="T46" s="15">
        <f t="shared" si="66"/>
        <v>0</v>
      </c>
      <c r="U46" s="15">
        <f t="shared" si="66"/>
        <v>0</v>
      </c>
      <c r="V46" s="15" t="s">
        <v>112</v>
      </c>
      <c r="W46" s="15">
        <f t="shared" si="66"/>
        <v>0</v>
      </c>
      <c r="X46" s="15">
        <f t="shared" si="66"/>
        <v>0</v>
      </c>
      <c r="Y46" s="15">
        <f t="shared" si="66"/>
        <v>0</v>
      </c>
      <c r="Z46" s="15" t="s">
        <v>112</v>
      </c>
      <c r="AA46" s="15">
        <f t="shared" si="66"/>
        <v>117</v>
      </c>
      <c r="AB46" s="15">
        <f t="shared" ref="AB46" si="67">AB47+AB53+AB58</f>
        <v>1</v>
      </c>
      <c r="AC46" s="15">
        <f t="shared" ref="AC46" si="68">AC47+AC53+AC58</f>
        <v>0.5</v>
      </c>
      <c r="AD46" s="15" t="s">
        <v>112</v>
      </c>
      <c r="AE46" s="15">
        <f t="shared" si="66"/>
        <v>1.19</v>
      </c>
      <c r="AF46" s="15">
        <f t="shared" si="66"/>
        <v>0</v>
      </c>
      <c r="AG46" s="15">
        <f t="shared" si="66"/>
        <v>0</v>
      </c>
      <c r="AH46" s="15" t="s">
        <v>112</v>
      </c>
      <c r="AI46" s="15">
        <f t="shared" si="66"/>
        <v>118</v>
      </c>
      <c r="AJ46" s="15">
        <f t="shared" si="66"/>
        <v>2</v>
      </c>
      <c r="AK46" s="15">
        <f t="shared" si="66"/>
        <v>0</v>
      </c>
      <c r="AL46" s="15" t="s">
        <v>112</v>
      </c>
      <c r="AM46" s="15">
        <f t="shared" si="66"/>
        <v>0</v>
      </c>
      <c r="AN46" s="15">
        <f t="shared" si="66"/>
        <v>0</v>
      </c>
      <c r="AO46" s="15">
        <f t="shared" si="66"/>
        <v>1.3</v>
      </c>
      <c r="AP46" s="15" t="s">
        <v>112</v>
      </c>
      <c r="AQ46" s="15">
        <f t="shared" si="66"/>
        <v>122</v>
      </c>
      <c r="AR46" s="15">
        <f t="shared" si="66"/>
        <v>6</v>
      </c>
      <c r="AS46" s="15">
        <f t="shared" si="66"/>
        <v>0</v>
      </c>
      <c r="AT46" s="15" t="s">
        <v>112</v>
      </c>
      <c r="AU46" s="15">
        <f t="shared" si="66"/>
        <v>0</v>
      </c>
      <c r="AV46" s="15">
        <f t="shared" si="66"/>
        <v>0</v>
      </c>
      <c r="AW46" s="15">
        <f t="shared" si="66"/>
        <v>0</v>
      </c>
      <c r="AX46" s="15" t="s">
        <v>112</v>
      </c>
      <c r="AY46" s="15">
        <f t="shared" si="66"/>
        <v>0</v>
      </c>
      <c r="AZ46" s="15">
        <f t="shared" si="66"/>
        <v>0</v>
      </c>
      <c r="BA46" s="15">
        <f t="shared" si="66"/>
        <v>0</v>
      </c>
      <c r="BB46" s="15" t="s">
        <v>112</v>
      </c>
      <c r="BC46" s="15">
        <f t="shared" si="66"/>
        <v>0</v>
      </c>
      <c r="BD46" s="15">
        <f t="shared" si="66"/>
        <v>0</v>
      </c>
      <c r="BE46" s="15">
        <f t="shared" si="66"/>
        <v>0</v>
      </c>
      <c r="BF46" s="15" t="s">
        <v>112</v>
      </c>
      <c r="BG46" s="15">
        <f t="shared" si="66"/>
        <v>0</v>
      </c>
      <c r="BH46" s="15">
        <f t="shared" si="66"/>
        <v>0</v>
      </c>
      <c r="BI46" s="15">
        <f t="shared" si="66"/>
        <v>0</v>
      </c>
      <c r="BJ46" s="15">
        <f t="shared" si="66"/>
        <v>0</v>
      </c>
      <c r="BK46" s="15">
        <f t="shared" si="66"/>
        <v>0</v>
      </c>
      <c r="BL46" s="15">
        <f t="shared" si="66"/>
        <v>0</v>
      </c>
      <c r="BM46" s="15">
        <f t="shared" si="66"/>
        <v>0</v>
      </c>
      <c r="BN46" s="15">
        <f t="shared" si="66"/>
        <v>0</v>
      </c>
      <c r="BO46" s="15">
        <f t="shared" si="66"/>
        <v>0</v>
      </c>
      <c r="BP46" s="15">
        <f t="shared" si="66"/>
        <v>1</v>
      </c>
      <c r="BQ46" s="15">
        <f t="shared" si="66"/>
        <v>0</v>
      </c>
      <c r="BR46" s="15">
        <f t="shared" si="66"/>
        <v>0</v>
      </c>
      <c r="BS46" s="15">
        <f t="shared" si="66"/>
        <v>0</v>
      </c>
      <c r="BT46" s="15">
        <f t="shared" si="66"/>
        <v>0</v>
      </c>
      <c r="BU46" s="15">
        <f t="shared" si="66"/>
        <v>0</v>
      </c>
      <c r="BV46" s="15">
        <f t="shared" si="66"/>
        <v>0</v>
      </c>
      <c r="BW46" s="15">
        <f t="shared" si="66"/>
        <v>0</v>
      </c>
      <c r="BX46" s="15">
        <f t="shared" si="66"/>
        <v>0</v>
      </c>
      <c r="BY46" s="15">
        <f t="shared" ref="BY46:CF46" si="69">BY47+BY53+BY58</f>
        <v>0</v>
      </c>
      <c r="BZ46" s="15">
        <f t="shared" si="69"/>
        <v>0</v>
      </c>
      <c r="CA46" s="15">
        <f t="shared" si="69"/>
        <v>0</v>
      </c>
      <c r="CB46" s="15">
        <f t="shared" si="69"/>
        <v>0</v>
      </c>
      <c r="CC46" s="15">
        <f t="shared" si="69"/>
        <v>0</v>
      </c>
      <c r="CD46" s="15">
        <f t="shared" si="69"/>
        <v>0</v>
      </c>
      <c r="CE46" s="15">
        <f t="shared" si="69"/>
        <v>0</v>
      </c>
      <c r="CF46" s="15">
        <f t="shared" si="69"/>
        <v>0</v>
      </c>
      <c r="CG46" s="20">
        <f t="shared" ref="CG46" si="70">AS46-E46</f>
        <v>-0.5</v>
      </c>
      <c r="CH46" s="20">
        <v>0</v>
      </c>
      <c r="CI46" s="20">
        <f t="shared" ref="CI46" si="71">AU46-G46</f>
        <v>-1.19</v>
      </c>
      <c r="CJ46" s="20">
        <f t="shared" ref="CJ46" si="72">AV46-H46</f>
        <v>0</v>
      </c>
      <c r="CK46" s="20">
        <f t="shared" ref="CK46" si="73">AW46-I46</f>
        <v>0</v>
      </c>
      <c r="CL46" s="20">
        <v>0</v>
      </c>
      <c r="CM46" s="20">
        <f t="shared" ref="CM46" si="74">AY46-K46</f>
        <v>-474</v>
      </c>
      <c r="CN46" s="20">
        <f t="shared" ref="CN46" si="75">AZ46-L46</f>
        <v>-6</v>
      </c>
      <c r="CO46" s="20" t="s">
        <v>112</v>
      </c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8.25" customHeight="1" x14ac:dyDescent="0.2">
      <c r="A47" s="17" t="s">
        <v>163</v>
      </c>
      <c r="B47" s="18" t="s">
        <v>164</v>
      </c>
      <c r="C47" s="18" t="s">
        <v>111</v>
      </c>
      <c r="D47" s="19" t="s">
        <v>112</v>
      </c>
      <c r="E47" s="15">
        <f>E48</f>
        <v>0.5</v>
      </c>
      <c r="F47" s="15" t="s">
        <v>112</v>
      </c>
      <c r="G47" s="15">
        <v>0</v>
      </c>
      <c r="H47" s="20">
        <v>0</v>
      </c>
      <c r="I47" s="20">
        <v>0</v>
      </c>
      <c r="J47" s="15" t="s">
        <v>112</v>
      </c>
      <c r="K47" s="15">
        <v>0</v>
      </c>
      <c r="L47" s="15">
        <v>0</v>
      </c>
      <c r="M47" s="20">
        <v>0</v>
      </c>
      <c r="N47" s="20" t="s">
        <v>112</v>
      </c>
      <c r="O47" s="20">
        <v>0</v>
      </c>
      <c r="P47" s="20">
        <v>0</v>
      </c>
      <c r="Q47" s="20">
        <v>0</v>
      </c>
      <c r="R47" s="20" t="s">
        <v>112</v>
      </c>
      <c r="S47" s="20">
        <v>0</v>
      </c>
      <c r="T47" s="20">
        <v>0</v>
      </c>
      <c r="U47" s="15">
        <v>0</v>
      </c>
      <c r="V47" s="15" t="s">
        <v>112</v>
      </c>
      <c r="W47" s="15">
        <v>0</v>
      </c>
      <c r="X47" s="20">
        <v>0</v>
      </c>
      <c r="Y47" s="20">
        <v>0</v>
      </c>
      <c r="Z47" s="15" t="s">
        <v>112</v>
      </c>
      <c r="AA47" s="15">
        <v>0</v>
      </c>
      <c r="AB47" s="15">
        <f>AB48</f>
        <v>1</v>
      </c>
      <c r="AC47" s="15">
        <f>AC48</f>
        <v>0.5</v>
      </c>
      <c r="AD47" s="15" t="s">
        <v>112</v>
      </c>
      <c r="AE47" s="15">
        <v>0</v>
      </c>
      <c r="AF47" s="20">
        <v>0</v>
      </c>
      <c r="AG47" s="20">
        <v>0</v>
      </c>
      <c r="AH47" s="15" t="s">
        <v>112</v>
      </c>
      <c r="AI47" s="15">
        <v>0</v>
      </c>
      <c r="AJ47" s="15">
        <f>AJ48</f>
        <v>2</v>
      </c>
      <c r="AK47" s="15">
        <v>0</v>
      </c>
      <c r="AL47" s="15" t="s">
        <v>112</v>
      </c>
      <c r="AM47" s="15">
        <v>0</v>
      </c>
      <c r="AN47" s="20">
        <v>0</v>
      </c>
      <c r="AO47" s="20">
        <v>0</v>
      </c>
      <c r="AP47" s="15" t="s">
        <v>112</v>
      </c>
      <c r="AQ47" s="15">
        <v>0</v>
      </c>
      <c r="AR47" s="15">
        <f>AR48</f>
        <v>0</v>
      </c>
      <c r="AS47" s="15">
        <v>0</v>
      </c>
      <c r="AT47" s="15" t="s">
        <v>112</v>
      </c>
      <c r="AU47" s="15">
        <v>0</v>
      </c>
      <c r="AV47" s="20">
        <v>0</v>
      </c>
      <c r="AW47" s="20">
        <v>0</v>
      </c>
      <c r="AX47" s="15" t="s">
        <v>112</v>
      </c>
      <c r="AY47" s="15">
        <v>0</v>
      </c>
      <c r="AZ47" s="15">
        <v>0</v>
      </c>
      <c r="BA47" s="15">
        <v>0</v>
      </c>
      <c r="BB47" s="15" t="s">
        <v>112</v>
      </c>
      <c r="BC47" s="15">
        <v>0</v>
      </c>
      <c r="BD47" s="20">
        <v>0</v>
      </c>
      <c r="BE47" s="20">
        <v>0</v>
      </c>
      <c r="BF47" s="15" t="s">
        <v>112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f>BP48</f>
        <v>1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20">
        <f t="shared" ref="CG47:CG48" si="76">AS47-E47</f>
        <v>-0.5</v>
      </c>
      <c r="CH47" s="20">
        <v>0</v>
      </c>
      <c r="CI47" s="20">
        <f t="shared" ref="CI47:CI48" si="77">AU47-G47</f>
        <v>0</v>
      </c>
      <c r="CJ47" s="20">
        <f t="shared" ref="CJ47:CJ48" si="78">AV47-H47</f>
        <v>0</v>
      </c>
      <c r="CK47" s="20">
        <f t="shared" ref="CK47:CK48" si="79">AW47-I47</f>
        <v>0</v>
      </c>
      <c r="CL47" s="20">
        <v>0</v>
      </c>
      <c r="CM47" s="20">
        <f t="shared" ref="CM47:CM48" si="80">AY47-K47</f>
        <v>0</v>
      </c>
      <c r="CN47" s="20">
        <f t="shared" ref="CN47:CN48" si="81">AZ47-L47</f>
        <v>0</v>
      </c>
      <c r="CO47" s="20" t="s">
        <v>112</v>
      </c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9.25" customHeight="1" x14ac:dyDescent="0.2">
      <c r="A48" s="17" t="s">
        <v>165</v>
      </c>
      <c r="B48" s="18" t="s">
        <v>166</v>
      </c>
      <c r="C48" s="18" t="s">
        <v>111</v>
      </c>
      <c r="D48" s="19" t="s">
        <v>112</v>
      </c>
      <c r="E48" s="15">
        <f>E49</f>
        <v>0.5</v>
      </c>
      <c r="F48" s="15" t="s">
        <v>112</v>
      </c>
      <c r="G48" s="15">
        <f>G49</f>
        <v>0</v>
      </c>
      <c r="H48" s="20">
        <v>0</v>
      </c>
      <c r="I48" s="20">
        <v>0</v>
      </c>
      <c r="J48" s="15" t="s">
        <v>112</v>
      </c>
      <c r="K48" s="15">
        <f>K49</f>
        <v>0</v>
      </c>
      <c r="L48" s="15">
        <f>L49</f>
        <v>3</v>
      </c>
      <c r="M48" s="20">
        <v>0</v>
      </c>
      <c r="N48" s="20" t="s">
        <v>112</v>
      </c>
      <c r="O48" s="20">
        <v>0</v>
      </c>
      <c r="P48" s="20">
        <v>0</v>
      </c>
      <c r="Q48" s="20">
        <v>0</v>
      </c>
      <c r="R48" s="20" t="s">
        <v>112</v>
      </c>
      <c r="S48" s="20">
        <f>S49</f>
        <v>0</v>
      </c>
      <c r="T48" s="20">
        <f>T49</f>
        <v>0</v>
      </c>
      <c r="U48" s="15">
        <v>0</v>
      </c>
      <c r="V48" s="15" t="s">
        <v>112</v>
      </c>
      <c r="W48" s="15">
        <v>0</v>
      </c>
      <c r="X48" s="20">
        <v>0</v>
      </c>
      <c r="Y48" s="20">
        <v>0</v>
      </c>
      <c r="Z48" s="15" t="s">
        <v>112</v>
      </c>
      <c r="AA48" s="15">
        <f>AA49</f>
        <v>0</v>
      </c>
      <c r="AB48" s="15">
        <f>AB49</f>
        <v>1</v>
      </c>
      <c r="AC48" s="15">
        <f>AC49</f>
        <v>0.5</v>
      </c>
      <c r="AD48" s="15" t="s">
        <v>112</v>
      </c>
      <c r="AE48" s="15">
        <f>AE49</f>
        <v>0</v>
      </c>
      <c r="AF48" s="20">
        <v>0</v>
      </c>
      <c r="AG48" s="20">
        <v>0</v>
      </c>
      <c r="AH48" s="15" t="s">
        <v>112</v>
      </c>
      <c r="AI48" s="15">
        <f>AI49</f>
        <v>0</v>
      </c>
      <c r="AJ48" s="15">
        <f>AJ49</f>
        <v>2</v>
      </c>
      <c r="AK48" s="15">
        <v>0</v>
      </c>
      <c r="AL48" s="15" t="s">
        <v>112</v>
      </c>
      <c r="AM48" s="15">
        <v>0</v>
      </c>
      <c r="AN48" s="20">
        <v>0</v>
      </c>
      <c r="AO48" s="20">
        <v>0</v>
      </c>
      <c r="AP48" s="15" t="s">
        <v>112</v>
      </c>
      <c r="AQ48" s="15">
        <f>AQ49</f>
        <v>0</v>
      </c>
      <c r="AR48" s="15">
        <f>AR49</f>
        <v>0</v>
      </c>
      <c r="AS48" s="15">
        <v>0</v>
      </c>
      <c r="AT48" s="15" t="s">
        <v>112</v>
      </c>
      <c r="AU48" s="15">
        <v>0</v>
      </c>
      <c r="AV48" s="20">
        <v>0</v>
      </c>
      <c r="AW48" s="20">
        <v>0</v>
      </c>
      <c r="AX48" s="15" t="s">
        <v>112</v>
      </c>
      <c r="AY48" s="15">
        <v>0</v>
      </c>
      <c r="AZ48" s="15">
        <v>0</v>
      </c>
      <c r="BA48" s="15">
        <v>0</v>
      </c>
      <c r="BB48" s="15" t="s">
        <v>112</v>
      </c>
      <c r="BC48" s="15">
        <v>0</v>
      </c>
      <c r="BD48" s="20">
        <v>0</v>
      </c>
      <c r="BE48" s="20">
        <v>0</v>
      </c>
      <c r="BF48" s="15" t="s">
        <v>112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f>BP49</f>
        <v>1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20">
        <f t="shared" si="76"/>
        <v>-0.5</v>
      </c>
      <c r="CH48" s="20">
        <v>0</v>
      </c>
      <c r="CI48" s="20">
        <f t="shared" si="77"/>
        <v>0</v>
      </c>
      <c r="CJ48" s="20">
        <f t="shared" si="78"/>
        <v>0</v>
      </c>
      <c r="CK48" s="20">
        <f t="shared" si="79"/>
        <v>0</v>
      </c>
      <c r="CL48" s="20">
        <v>0</v>
      </c>
      <c r="CM48" s="20">
        <f t="shared" si="80"/>
        <v>0</v>
      </c>
      <c r="CN48" s="20">
        <f t="shared" si="81"/>
        <v>-3</v>
      </c>
      <c r="CO48" s="20" t="s">
        <v>112</v>
      </c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9.75" customHeight="1" x14ac:dyDescent="0.2">
      <c r="A49" s="17" t="s">
        <v>167</v>
      </c>
      <c r="B49" s="18" t="s">
        <v>168</v>
      </c>
      <c r="C49" s="18" t="s">
        <v>111</v>
      </c>
      <c r="D49" s="19" t="s">
        <v>112</v>
      </c>
      <c r="E49" s="15">
        <f>E50+E51+E52</f>
        <v>0.5</v>
      </c>
      <c r="F49" s="15" t="s">
        <v>112</v>
      </c>
      <c r="G49" s="15">
        <f>G50+G51+G52</f>
        <v>0</v>
      </c>
      <c r="H49" s="15">
        <f t="shared" ref="H49:BS49" si="82">H50+H51+H52</f>
        <v>0</v>
      </c>
      <c r="I49" s="15">
        <f t="shared" si="82"/>
        <v>0</v>
      </c>
      <c r="J49" s="15" t="s">
        <v>112</v>
      </c>
      <c r="K49" s="15">
        <f t="shared" si="82"/>
        <v>0</v>
      </c>
      <c r="L49" s="15">
        <f t="shared" si="82"/>
        <v>3</v>
      </c>
      <c r="M49" s="15">
        <f t="shared" si="82"/>
        <v>0</v>
      </c>
      <c r="N49" s="20" t="s">
        <v>112</v>
      </c>
      <c r="O49" s="15">
        <f t="shared" si="82"/>
        <v>0</v>
      </c>
      <c r="P49" s="15">
        <f t="shared" si="82"/>
        <v>0</v>
      </c>
      <c r="Q49" s="15">
        <f t="shared" si="82"/>
        <v>0</v>
      </c>
      <c r="R49" s="20" t="s">
        <v>112</v>
      </c>
      <c r="S49" s="15">
        <f t="shared" si="82"/>
        <v>0</v>
      </c>
      <c r="T49" s="15">
        <f t="shared" si="82"/>
        <v>0</v>
      </c>
      <c r="U49" s="15">
        <f t="shared" si="82"/>
        <v>0</v>
      </c>
      <c r="V49" s="15" t="s">
        <v>112</v>
      </c>
      <c r="W49" s="15">
        <f t="shared" si="82"/>
        <v>0</v>
      </c>
      <c r="X49" s="15">
        <f t="shared" si="82"/>
        <v>0</v>
      </c>
      <c r="Y49" s="15">
        <f t="shared" si="82"/>
        <v>0</v>
      </c>
      <c r="Z49" s="15" t="s">
        <v>112</v>
      </c>
      <c r="AA49" s="15">
        <f t="shared" si="82"/>
        <v>0</v>
      </c>
      <c r="AB49" s="15">
        <f t="shared" si="82"/>
        <v>1</v>
      </c>
      <c r="AC49" s="15">
        <f t="shared" si="82"/>
        <v>0.5</v>
      </c>
      <c r="AD49" s="15" t="s">
        <v>112</v>
      </c>
      <c r="AE49" s="15">
        <f t="shared" si="82"/>
        <v>0</v>
      </c>
      <c r="AF49" s="15">
        <f t="shared" si="82"/>
        <v>0</v>
      </c>
      <c r="AG49" s="15">
        <f t="shared" si="82"/>
        <v>0</v>
      </c>
      <c r="AH49" s="15" t="s">
        <v>112</v>
      </c>
      <c r="AI49" s="15">
        <f t="shared" si="82"/>
        <v>0</v>
      </c>
      <c r="AJ49" s="15">
        <f t="shared" si="82"/>
        <v>2</v>
      </c>
      <c r="AK49" s="15">
        <f>AK50+AK51+AK52</f>
        <v>0</v>
      </c>
      <c r="AL49" s="15" t="s">
        <v>112</v>
      </c>
      <c r="AM49" s="15">
        <f t="shared" si="82"/>
        <v>0</v>
      </c>
      <c r="AN49" s="15">
        <f t="shared" si="82"/>
        <v>0</v>
      </c>
      <c r="AO49" s="15">
        <f t="shared" si="82"/>
        <v>0</v>
      </c>
      <c r="AP49" s="15" t="s">
        <v>112</v>
      </c>
      <c r="AQ49" s="15">
        <f t="shared" si="82"/>
        <v>0</v>
      </c>
      <c r="AR49" s="15">
        <f t="shared" si="82"/>
        <v>0</v>
      </c>
      <c r="AS49" s="15">
        <f>AS50+AS51+AS52</f>
        <v>0</v>
      </c>
      <c r="AT49" s="15" t="s">
        <v>112</v>
      </c>
      <c r="AU49" s="15">
        <f>AU50+AU51+AU52</f>
        <v>0</v>
      </c>
      <c r="AV49" s="15">
        <f t="shared" ref="AV49:AW49" si="83">AV50+AV51+AV52</f>
        <v>0</v>
      </c>
      <c r="AW49" s="15">
        <f t="shared" si="83"/>
        <v>0</v>
      </c>
      <c r="AX49" s="15" t="s">
        <v>112</v>
      </c>
      <c r="AY49" s="15">
        <f t="shared" ref="AY49:AZ49" si="84">AY50+AY51+AY52</f>
        <v>0</v>
      </c>
      <c r="AZ49" s="15">
        <f t="shared" si="84"/>
        <v>1</v>
      </c>
      <c r="BA49" s="15">
        <f t="shared" si="82"/>
        <v>0</v>
      </c>
      <c r="BB49" s="15" t="s">
        <v>112</v>
      </c>
      <c r="BC49" s="15">
        <f t="shared" si="82"/>
        <v>0</v>
      </c>
      <c r="BD49" s="15">
        <f t="shared" si="82"/>
        <v>0</v>
      </c>
      <c r="BE49" s="15">
        <f t="shared" si="82"/>
        <v>0</v>
      </c>
      <c r="BF49" s="15" t="s">
        <v>112</v>
      </c>
      <c r="BG49" s="15">
        <f t="shared" si="82"/>
        <v>0</v>
      </c>
      <c r="BH49" s="15">
        <f t="shared" si="82"/>
        <v>0</v>
      </c>
      <c r="BI49" s="15">
        <f t="shared" si="82"/>
        <v>0</v>
      </c>
      <c r="BJ49" s="15">
        <f t="shared" si="82"/>
        <v>0</v>
      </c>
      <c r="BK49" s="15">
        <f t="shared" si="82"/>
        <v>0</v>
      </c>
      <c r="BL49" s="15">
        <f t="shared" si="82"/>
        <v>0</v>
      </c>
      <c r="BM49" s="15">
        <f t="shared" si="82"/>
        <v>0</v>
      </c>
      <c r="BN49" s="15">
        <f t="shared" si="82"/>
        <v>0</v>
      </c>
      <c r="BO49" s="15">
        <f t="shared" si="82"/>
        <v>0</v>
      </c>
      <c r="BP49" s="15">
        <f t="shared" si="82"/>
        <v>1</v>
      </c>
      <c r="BQ49" s="15">
        <f t="shared" si="82"/>
        <v>0</v>
      </c>
      <c r="BR49" s="15">
        <f t="shared" si="82"/>
        <v>0</v>
      </c>
      <c r="BS49" s="15">
        <f t="shared" si="82"/>
        <v>0</v>
      </c>
      <c r="BT49" s="15">
        <f t="shared" ref="BT49:CF49" si="85">BT50+BT51+BT52</f>
        <v>0</v>
      </c>
      <c r="BU49" s="15">
        <f t="shared" si="85"/>
        <v>0</v>
      </c>
      <c r="BV49" s="15">
        <f t="shared" si="85"/>
        <v>0</v>
      </c>
      <c r="BW49" s="15">
        <f t="shared" si="85"/>
        <v>0</v>
      </c>
      <c r="BX49" s="15">
        <f t="shared" si="85"/>
        <v>0</v>
      </c>
      <c r="BY49" s="15">
        <f t="shared" si="85"/>
        <v>0</v>
      </c>
      <c r="BZ49" s="15">
        <f t="shared" si="85"/>
        <v>0</v>
      </c>
      <c r="CA49" s="15">
        <f t="shared" si="85"/>
        <v>0</v>
      </c>
      <c r="CB49" s="15">
        <f t="shared" si="85"/>
        <v>0</v>
      </c>
      <c r="CC49" s="15">
        <f t="shared" si="85"/>
        <v>0</v>
      </c>
      <c r="CD49" s="15">
        <f t="shared" si="85"/>
        <v>0</v>
      </c>
      <c r="CE49" s="15">
        <f t="shared" si="85"/>
        <v>0</v>
      </c>
      <c r="CF49" s="15">
        <f t="shared" si="85"/>
        <v>0</v>
      </c>
      <c r="CG49" s="20">
        <f t="shared" ref="CG49:CG52" si="86">AS49-E49</f>
        <v>-0.5</v>
      </c>
      <c r="CH49" s="20">
        <v>0</v>
      </c>
      <c r="CI49" s="20">
        <f t="shared" ref="CI49:CI52" si="87">AU49-G49</f>
        <v>0</v>
      </c>
      <c r="CJ49" s="20">
        <f t="shared" ref="CJ49:CJ52" si="88">AV49-H49</f>
        <v>0</v>
      </c>
      <c r="CK49" s="20">
        <f t="shared" ref="CK49:CK52" si="89">AW49-I49</f>
        <v>0</v>
      </c>
      <c r="CL49" s="20">
        <v>0</v>
      </c>
      <c r="CM49" s="20">
        <f t="shared" ref="CM49:CM52" si="90">AY49-K49</f>
        <v>0</v>
      </c>
      <c r="CN49" s="20">
        <f t="shared" ref="CN49:CN52" si="91">AZ49-L49</f>
        <v>-2</v>
      </c>
      <c r="CO49" s="20" t="s">
        <v>112</v>
      </c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9.75" customHeight="1" x14ac:dyDescent="0.2">
      <c r="A50" s="17" t="s">
        <v>167</v>
      </c>
      <c r="B50" s="31" t="s">
        <v>214</v>
      </c>
      <c r="C50" s="36" t="s">
        <v>239</v>
      </c>
      <c r="D50" s="19"/>
      <c r="E50" s="15">
        <f>M50+U50+AC50+AK50</f>
        <v>0</v>
      </c>
      <c r="F50" s="15" t="s">
        <v>112</v>
      </c>
      <c r="G50" s="15">
        <f t="shared" ref="G50:G51" si="92">O50+W50+AE50+AM50</f>
        <v>0</v>
      </c>
      <c r="H50" s="20">
        <f t="shared" ref="H50:H51" si="93">P50+X50+AF50+AN50</f>
        <v>0</v>
      </c>
      <c r="I50" s="20">
        <f t="shared" ref="I50:I51" si="94">Q50+Y50+AG50+AO50</f>
        <v>0</v>
      </c>
      <c r="J50" s="15" t="s">
        <v>112</v>
      </c>
      <c r="K50" s="15">
        <f t="shared" ref="K50:K51" si="95">S50+AA50+AI50+AQ50</f>
        <v>0</v>
      </c>
      <c r="L50" s="15">
        <f t="shared" ref="L50:L51" si="96">T50+AB50+AJ50+AR50</f>
        <v>2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15">
        <v>2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f>BA50+BI50+BQ50+BY50</f>
        <v>0</v>
      </c>
      <c r="AT50" s="15" t="s">
        <v>112</v>
      </c>
      <c r="AU50" s="15">
        <f t="shared" ref="AU50:AU52" si="97">BC50+BK50+BS50+CA50</f>
        <v>0</v>
      </c>
      <c r="AV50" s="20">
        <f t="shared" ref="AV50:AV52" si="98">BD50+BL50+BT50+CB50</f>
        <v>0</v>
      </c>
      <c r="AW50" s="20">
        <f t="shared" ref="AW50:AW52" si="99">BE50+BM50+BU50+CC50</f>
        <v>0</v>
      </c>
      <c r="AX50" s="15" t="s">
        <v>112</v>
      </c>
      <c r="AY50" s="15">
        <f t="shared" ref="AY50:AY52" si="100">BG50+BO50+BW50+CE50</f>
        <v>0</v>
      </c>
      <c r="AZ50" s="15">
        <f t="shared" ref="AZ50:AZ52" si="101">BH50+BP50+BX50+CF50</f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20">
        <f t="shared" si="86"/>
        <v>0</v>
      </c>
      <c r="CH50" s="20">
        <v>0</v>
      </c>
      <c r="CI50" s="20">
        <f t="shared" si="87"/>
        <v>0</v>
      </c>
      <c r="CJ50" s="20">
        <f t="shared" si="88"/>
        <v>0</v>
      </c>
      <c r="CK50" s="20">
        <f t="shared" si="89"/>
        <v>0</v>
      </c>
      <c r="CL50" s="20">
        <v>0</v>
      </c>
      <c r="CM50" s="20">
        <f t="shared" si="90"/>
        <v>0</v>
      </c>
      <c r="CN50" s="20">
        <f t="shared" si="91"/>
        <v>-2</v>
      </c>
      <c r="CO50" s="20" t="s">
        <v>112</v>
      </c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9.75" customHeight="1" x14ac:dyDescent="0.2">
      <c r="A51" s="17" t="s">
        <v>167</v>
      </c>
      <c r="B51" s="31" t="s">
        <v>215</v>
      </c>
      <c r="C51" s="36" t="s">
        <v>240</v>
      </c>
      <c r="D51" s="19"/>
      <c r="E51" s="15">
        <f>M51+U51+AC51+AK51</f>
        <v>0.5</v>
      </c>
      <c r="F51" s="15" t="s">
        <v>112</v>
      </c>
      <c r="G51" s="15">
        <f t="shared" si="92"/>
        <v>0</v>
      </c>
      <c r="H51" s="20">
        <f t="shared" si="93"/>
        <v>0</v>
      </c>
      <c r="I51" s="20">
        <f t="shared" si="94"/>
        <v>0</v>
      </c>
      <c r="J51" s="15" t="s">
        <v>112</v>
      </c>
      <c r="K51" s="15">
        <f t="shared" si="95"/>
        <v>0</v>
      </c>
      <c r="L51" s="15">
        <f t="shared" si="96"/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15">
        <v>0.5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15">
        <f>BA51+BI51+BQ51+BY51</f>
        <v>0</v>
      </c>
      <c r="AT51" s="15" t="s">
        <v>112</v>
      </c>
      <c r="AU51" s="15">
        <f t="shared" si="97"/>
        <v>0</v>
      </c>
      <c r="AV51" s="20">
        <f t="shared" si="98"/>
        <v>0</v>
      </c>
      <c r="AW51" s="20">
        <f t="shared" si="99"/>
        <v>0</v>
      </c>
      <c r="AX51" s="15" t="s">
        <v>112</v>
      </c>
      <c r="AY51" s="15">
        <f t="shared" si="100"/>
        <v>0</v>
      </c>
      <c r="AZ51" s="15">
        <f t="shared" si="101"/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20">
        <f t="shared" si="86"/>
        <v>-0.5</v>
      </c>
      <c r="CH51" s="20">
        <v>0</v>
      </c>
      <c r="CI51" s="20">
        <f t="shared" si="87"/>
        <v>0</v>
      </c>
      <c r="CJ51" s="20">
        <f t="shared" si="88"/>
        <v>0</v>
      </c>
      <c r="CK51" s="20">
        <f t="shared" si="89"/>
        <v>0</v>
      </c>
      <c r="CL51" s="20">
        <v>0</v>
      </c>
      <c r="CM51" s="20">
        <f t="shared" si="90"/>
        <v>0</v>
      </c>
      <c r="CN51" s="20">
        <f t="shared" si="91"/>
        <v>0</v>
      </c>
      <c r="CO51" s="20" t="s">
        <v>112</v>
      </c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">
      <c r="A52" s="17" t="s">
        <v>159</v>
      </c>
      <c r="B52" s="31" t="s">
        <v>216</v>
      </c>
      <c r="C52" s="36" t="s">
        <v>241</v>
      </c>
      <c r="D52" s="19" t="s">
        <v>112</v>
      </c>
      <c r="E52" s="15">
        <f>M52+U52+AC52+AK52</f>
        <v>0</v>
      </c>
      <c r="F52" s="15" t="s">
        <v>112</v>
      </c>
      <c r="G52" s="15">
        <f t="shared" ref="G52" si="102">O52+W52+AE52+AM52</f>
        <v>0</v>
      </c>
      <c r="H52" s="20">
        <f t="shared" ref="H52" si="103">P52+X52+AF52+AN52</f>
        <v>0</v>
      </c>
      <c r="I52" s="20">
        <f t="shared" ref="I52" si="104">Q52+Y52+AG52+AO52</f>
        <v>0</v>
      </c>
      <c r="J52" s="15" t="s">
        <v>112</v>
      </c>
      <c r="K52" s="15">
        <f t="shared" ref="K52" si="105">S52+AA52+AI52+AQ52</f>
        <v>0</v>
      </c>
      <c r="L52" s="15">
        <f t="shared" ref="L52" si="106">T52+AB52+AJ52+AR52</f>
        <v>1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15">
        <v>1</v>
      </c>
      <c r="AC52" s="15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15">
        <f>BA52+BI52+BQ52+BY52</f>
        <v>0</v>
      </c>
      <c r="AT52" s="15" t="s">
        <v>112</v>
      </c>
      <c r="AU52" s="15">
        <f t="shared" si="97"/>
        <v>0</v>
      </c>
      <c r="AV52" s="20">
        <f t="shared" si="98"/>
        <v>0</v>
      </c>
      <c r="AW52" s="20">
        <f t="shared" si="99"/>
        <v>0</v>
      </c>
      <c r="AX52" s="15" t="s">
        <v>112</v>
      </c>
      <c r="AY52" s="15">
        <f t="shared" si="100"/>
        <v>0</v>
      </c>
      <c r="AZ52" s="15">
        <f t="shared" si="101"/>
        <v>1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1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20">
        <f t="shared" si="86"/>
        <v>0</v>
      </c>
      <c r="CH52" s="20">
        <v>0</v>
      </c>
      <c r="CI52" s="20">
        <f t="shared" si="87"/>
        <v>0</v>
      </c>
      <c r="CJ52" s="20">
        <f t="shared" si="88"/>
        <v>0</v>
      </c>
      <c r="CK52" s="20">
        <f t="shared" si="89"/>
        <v>0</v>
      </c>
      <c r="CL52" s="20">
        <v>0</v>
      </c>
      <c r="CM52" s="20">
        <f t="shared" si="90"/>
        <v>0</v>
      </c>
      <c r="CN52" s="20">
        <f t="shared" si="91"/>
        <v>0</v>
      </c>
      <c r="CO52" s="20" t="s">
        <v>112</v>
      </c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3" customFormat="1" ht="38.25" x14ac:dyDescent="0.2">
      <c r="A53" s="17" t="s">
        <v>169</v>
      </c>
      <c r="B53" s="18" t="s">
        <v>170</v>
      </c>
      <c r="C53" s="18" t="s">
        <v>111</v>
      </c>
      <c r="D53" s="19" t="s">
        <v>112</v>
      </c>
      <c r="E53" s="15">
        <v>0</v>
      </c>
      <c r="F53" s="15" t="s">
        <v>112</v>
      </c>
      <c r="G53" s="15">
        <f>G54</f>
        <v>1.19</v>
      </c>
      <c r="H53" s="20">
        <v>0</v>
      </c>
      <c r="I53" s="20">
        <v>0</v>
      </c>
      <c r="J53" s="15" t="s">
        <v>112</v>
      </c>
      <c r="K53" s="15">
        <v>0</v>
      </c>
      <c r="L53" s="15">
        <v>0</v>
      </c>
      <c r="M53" s="20">
        <v>0</v>
      </c>
      <c r="N53" s="20" t="s">
        <v>112</v>
      </c>
      <c r="O53" s="20">
        <f>O54</f>
        <v>0</v>
      </c>
      <c r="P53" s="20">
        <v>0</v>
      </c>
      <c r="Q53" s="20">
        <f>Q54</f>
        <v>0</v>
      </c>
      <c r="R53" s="20" t="s">
        <v>112</v>
      </c>
      <c r="S53" s="20">
        <v>0</v>
      </c>
      <c r="T53" s="20">
        <v>0</v>
      </c>
      <c r="U53" s="15">
        <v>0</v>
      </c>
      <c r="V53" s="15" t="s">
        <v>112</v>
      </c>
      <c r="W53" s="15">
        <f>W54</f>
        <v>0</v>
      </c>
      <c r="X53" s="20">
        <v>0</v>
      </c>
      <c r="Y53" s="20">
        <f>Y54</f>
        <v>0</v>
      </c>
      <c r="Z53" s="15" t="s">
        <v>112</v>
      </c>
      <c r="AA53" s="15">
        <v>0</v>
      </c>
      <c r="AB53" s="15">
        <v>0</v>
      </c>
      <c r="AC53" s="15">
        <v>0</v>
      </c>
      <c r="AD53" s="15" t="s">
        <v>112</v>
      </c>
      <c r="AE53" s="15">
        <f>AE54</f>
        <v>1.19</v>
      </c>
      <c r="AF53" s="20">
        <v>0</v>
      </c>
      <c r="AG53" s="20">
        <f>AG54</f>
        <v>0</v>
      </c>
      <c r="AH53" s="15" t="s">
        <v>112</v>
      </c>
      <c r="AI53" s="15">
        <v>0</v>
      </c>
      <c r="AJ53" s="15">
        <v>0</v>
      </c>
      <c r="AK53" s="15">
        <v>0</v>
      </c>
      <c r="AL53" s="15" t="s">
        <v>112</v>
      </c>
      <c r="AM53" s="15">
        <f>AM54</f>
        <v>0</v>
      </c>
      <c r="AN53" s="20">
        <v>0</v>
      </c>
      <c r="AO53" s="20">
        <f>AO54</f>
        <v>1.3</v>
      </c>
      <c r="AP53" s="15" t="s">
        <v>112</v>
      </c>
      <c r="AQ53" s="15">
        <v>0</v>
      </c>
      <c r="AR53" s="15">
        <v>0</v>
      </c>
      <c r="AS53" s="15">
        <v>0</v>
      </c>
      <c r="AT53" s="15" t="s">
        <v>112</v>
      </c>
      <c r="AU53" s="15">
        <f>AU54</f>
        <v>0</v>
      </c>
      <c r="AV53" s="20">
        <v>0</v>
      </c>
      <c r="AW53" s="20">
        <v>0</v>
      </c>
      <c r="AX53" s="15" t="s">
        <v>112</v>
      </c>
      <c r="AY53" s="15">
        <v>0</v>
      </c>
      <c r="AZ53" s="15">
        <v>0</v>
      </c>
      <c r="BA53" s="15">
        <v>0</v>
      </c>
      <c r="BB53" s="15" t="s">
        <v>112</v>
      </c>
      <c r="BC53" s="15">
        <f>BC54</f>
        <v>0</v>
      </c>
      <c r="BD53" s="20">
        <v>0</v>
      </c>
      <c r="BE53" s="20">
        <f>BE54</f>
        <v>0</v>
      </c>
      <c r="BF53" s="15" t="s">
        <v>112</v>
      </c>
      <c r="BG53" s="15">
        <v>0</v>
      </c>
      <c r="BH53" s="15">
        <v>0</v>
      </c>
      <c r="BI53" s="15">
        <v>0</v>
      </c>
      <c r="BJ53" s="15">
        <v>0</v>
      </c>
      <c r="BK53" s="15">
        <f>BK54</f>
        <v>0</v>
      </c>
      <c r="BL53" s="15">
        <v>0</v>
      </c>
      <c r="BM53" s="15">
        <f>BM54</f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f>BS54</f>
        <v>0</v>
      </c>
      <c r="BT53" s="15">
        <v>0</v>
      </c>
      <c r="BU53" s="15">
        <f>BU54</f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f>CA54</f>
        <v>0</v>
      </c>
      <c r="CB53" s="15">
        <v>0</v>
      </c>
      <c r="CC53" s="15">
        <f>CC54</f>
        <v>0</v>
      </c>
      <c r="CD53" s="15">
        <v>0</v>
      </c>
      <c r="CE53" s="15">
        <v>0</v>
      </c>
      <c r="CF53" s="15">
        <v>0</v>
      </c>
      <c r="CG53" s="20">
        <f t="shared" ref="CG53:CG59" si="107">AS53-E53</f>
        <v>0</v>
      </c>
      <c r="CH53" s="20">
        <v>0</v>
      </c>
      <c r="CI53" s="20">
        <f t="shared" ref="CI53:CI59" si="108">AU53-G53</f>
        <v>-1.19</v>
      </c>
      <c r="CJ53" s="20">
        <f t="shared" ref="CJ53:CJ59" si="109">AV53-H53</f>
        <v>0</v>
      </c>
      <c r="CK53" s="20">
        <f t="shared" ref="CK53:CK59" si="110">AW53-I53</f>
        <v>0</v>
      </c>
      <c r="CL53" s="20">
        <v>0</v>
      </c>
      <c r="CM53" s="20">
        <f t="shared" ref="CM53:CM59" si="111">AY53-K53</f>
        <v>0</v>
      </c>
      <c r="CN53" s="20">
        <f t="shared" ref="CN53:CN59" si="112">AZ53-L53</f>
        <v>0</v>
      </c>
      <c r="CO53" s="20" t="s">
        <v>112</v>
      </c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</row>
    <row r="54" spans="1:1024" ht="25.5" x14ac:dyDescent="0.2">
      <c r="A54" s="17" t="s">
        <v>171</v>
      </c>
      <c r="B54" s="18" t="s">
        <v>172</v>
      </c>
      <c r="C54" s="18" t="s">
        <v>111</v>
      </c>
      <c r="D54" s="19" t="s">
        <v>112</v>
      </c>
      <c r="E54" s="15">
        <v>0</v>
      </c>
      <c r="F54" s="15" t="s">
        <v>112</v>
      </c>
      <c r="G54" s="15">
        <f>G55+G56</f>
        <v>1.19</v>
      </c>
      <c r="H54" s="20">
        <v>0</v>
      </c>
      <c r="I54" s="20">
        <v>0</v>
      </c>
      <c r="J54" s="15" t="s">
        <v>112</v>
      </c>
      <c r="K54" s="15">
        <v>0</v>
      </c>
      <c r="L54" s="15">
        <v>0</v>
      </c>
      <c r="M54" s="20">
        <v>0</v>
      </c>
      <c r="N54" s="20" t="s">
        <v>112</v>
      </c>
      <c r="O54" s="20">
        <f>O55+O56</f>
        <v>0</v>
      </c>
      <c r="P54" s="20">
        <v>0</v>
      </c>
      <c r="Q54" s="20">
        <f>Q55+Q56</f>
        <v>0</v>
      </c>
      <c r="R54" s="20" t="s">
        <v>112</v>
      </c>
      <c r="S54" s="20">
        <v>0</v>
      </c>
      <c r="T54" s="20">
        <v>0</v>
      </c>
      <c r="U54" s="15">
        <v>0</v>
      </c>
      <c r="V54" s="15" t="s">
        <v>112</v>
      </c>
      <c r="W54" s="15">
        <f>W55+W56</f>
        <v>0</v>
      </c>
      <c r="X54" s="20">
        <v>0</v>
      </c>
      <c r="Y54" s="20">
        <f>Y55+Y56</f>
        <v>0</v>
      </c>
      <c r="Z54" s="15" t="s">
        <v>112</v>
      </c>
      <c r="AA54" s="15">
        <v>0</v>
      </c>
      <c r="AB54" s="15">
        <v>0</v>
      </c>
      <c r="AC54" s="15">
        <v>0</v>
      </c>
      <c r="AD54" s="15" t="s">
        <v>112</v>
      </c>
      <c r="AE54" s="15">
        <f>AE55+AE56</f>
        <v>1.19</v>
      </c>
      <c r="AF54" s="20">
        <v>0</v>
      </c>
      <c r="AG54" s="20">
        <f>AG55+AG56</f>
        <v>0</v>
      </c>
      <c r="AH54" s="15" t="s">
        <v>112</v>
      </c>
      <c r="AI54" s="15">
        <v>0</v>
      </c>
      <c r="AJ54" s="15">
        <v>0</v>
      </c>
      <c r="AK54" s="15">
        <v>0</v>
      </c>
      <c r="AL54" s="15" t="s">
        <v>112</v>
      </c>
      <c r="AM54" s="15">
        <f>AM55+AM56</f>
        <v>0</v>
      </c>
      <c r="AN54" s="20">
        <v>0</v>
      </c>
      <c r="AO54" s="20">
        <f>AO55+AO56</f>
        <v>1.3</v>
      </c>
      <c r="AP54" s="15" t="s">
        <v>112</v>
      </c>
      <c r="AQ54" s="15">
        <v>0</v>
      </c>
      <c r="AR54" s="15">
        <v>0</v>
      </c>
      <c r="AS54" s="15">
        <v>0</v>
      </c>
      <c r="AT54" s="15" t="s">
        <v>112</v>
      </c>
      <c r="AU54" s="15">
        <f>AU55+AU56</f>
        <v>0</v>
      </c>
      <c r="AV54" s="20">
        <v>0</v>
      </c>
      <c r="AW54" s="20">
        <v>0</v>
      </c>
      <c r="AX54" s="15" t="s">
        <v>112</v>
      </c>
      <c r="AY54" s="15">
        <v>0</v>
      </c>
      <c r="AZ54" s="15">
        <v>0</v>
      </c>
      <c r="BA54" s="15">
        <v>0</v>
      </c>
      <c r="BB54" s="15" t="s">
        <v>112</v>
      </c>
      <c r="BC54" s="15">
        <f>BC55+BC56</f>
        <v>0</v>
      </c>
      <c r="BD54" s="20">
        <v>0</v>
      </c>
      <c r="BE54" s="20">
        <f>BE55+BE56</f>
        <v>0</v>
      </c>
      <c r="BF54" s="15" t="s">
        <v>112</v>
      </c>
      <c r="BG54" s="15">
        <v>0</v>
      </c>
      <c r="BH54" s="15">
        <v>0</v>
      </c>
      <c r="BI54" s="15">
        <v>0</v>
      </c>
      <c r="BJ54" s="15">
        <v>0</v>
      </c>
      <c r="BK54" s="15">
        <f>BK55+BK56</f>
        <v>0</v>
      </c>
      <c r="BL54" s="15">
        <v>0</v>
      </c>
      <c r="BM54" s="15">
        <f>BM55+BM56</f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f>BS55+BS56</f>
        <v>0</v>
      </c>
      <c r="BT54" s="15">
        <v>0</v>
      </c>
      <c r="BU54" s="15">
        <f>BU55+BU56</f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f>CA55+CA56</f>
        <v>0</v>
      </c>
      <c r="CB54" s="15">
        <v>0</v>
      </c>
      <c r="CC54" s="15">
        <f>CC55+CC56</f>
        <v>0</v>
      </c>
      <c r="CD54" s="15">
        <v>0</v>
      </c>
      <c r="CE54" s="15">
        <v>0</v>
      </c>
      <c r="CF54" s="15">
        <v>0</v>
      </c>
      <c r="CG54" s="20">
        <f t="shared" si="107"/>
        <v>0</v>
      </c>
      <c r="CH54" s="20">
        <v>0</v>
      </c>
      <c r="CI54" s="20">
        <f t="shared" si="108"/>
        <v>-1.19</v>
      </c>
      <c r="CJ54" s="20">
        <f t="shared" si="109"/>
        <v>0</v>
      </c>
      <c r="CK54" s="20">
        <f t="shared" si="110"/>
        <v>0</v>
      </c>
      <c r="CL54" s="20">
        <v>0</v>
      </c>
      <c r="CM54" s="20">
        <f t="shared" si="111"/>
        <v>0</v>
      </c>
      <c r="CN54" s="20">
        <f t="shared" si="112"/>
        <v>0</v>
      </c>
      <c r="CO54" s="20" t="s">
        <v>112</v>
      </c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8.25" customHeight="1" x14ac:dyDescent="0.2">
      <c r="A55" s="33" t="s">
        <v>171</v>
      </c>
      <c r="B55" s="37" t="s">
        <v>217</v>
      </c>
      <c r="C55" s="36" t="s">
        <v>238</v>
      </c>
      <c r="D55" s="19" t="s">
        <v>112</v>
      </c>
      <c r="E55" s="15">
        <f>M55+U55+AC55+AK55</f>
        <v>0</v>
      </c>
      <c r="F55" s="15" t="s">
        <v>112</v>
      </c>
      <c r="G55" s="15">
        <f t="shared" ref="G55:G56" si="113">O55+W55+AE55+AM55</f>
        <v>1.19</v>
      </c>
      <c r="H55" s="20">
        <f t="shared" ref="H55:H56" si="114">P55+X55+AF55+AN55</f>
        <v>0</v>
      </c>
      <c r="I55" s="20">
        <f t="shared" ref="I55:I56" si="115">Q55+Y55+AG55+AO55</f>
        <v>0</v>
      </c>
      <c r="J55" s="15" t="s">
        <v>112</v>
      </c>
      <c r="K55" s="15">
        <f t="shared" ref="K55:K56" si="116">S55+AA55+AI55+AQ55</f>
        <v>0</v>
      </c>
      <c r="L55" s="15">
        <f t="shared" ref="L55:L56" si="117">T55+AB55+AJ55+AR55</f>
        <v>0</v>
      </c>
      <c r="M55" s="20">
        <v>0</v>
      </c>
      <c r="N55" s="20" t="s">
        <v>112</v>
      </c>
      <c r="O55" s="20">
        <v>0</v>
      </c>
      <c r="P55" s="20">
        <v>0</v>
      </c>
      <c r="Q55" s="20">
        <v>0</v>
      </c>
      <c r="R55" s="20" t="s">
        <v>112</v>
      </c>
      <c r="S55" s="20">
        <v>0</v>
      </c>
      <c r="T55" s="20">
        <v>0</v>
      </c>
      <c r="U55" s="15">
        <v>0</v>
      </c>
      <c r="V55" s="15" t="s">
        <v>112</v>
      </c>
      <c r="W55" s="15">
        <v>0</v>
      </c>
      <c r="X55" s="20">
        <v>0</v>
      </c>
      <c r="Y55" s="20">
        <v>0</v>
      </c>
      <c r="Z55" s="15" t="s">
        <v>112</v>
      </c>
      <c r="AA55" s="15">
        <v>0</v>
      </c>
      <c r="AB55" s="15">
        <v>0</v>
      </c>
      <c r="AC55" s="15">
        <v>0</v>
      </c>
      <c r="AD55" s="15" t="s">
        <v>112</v>
      </c>
      <c r="AE55" s="15">
        <v>1.19</v>
      </c>
      <c r="AF55" s="20">
        <v>0</v>
      </c>
      <c r="AG55" s="20">
        <v>0</v>
      </c>
      <c r="AH55" s="15" t="s">
        <v>112</v>
      </c>
      <c r="AI55" s="15">
        <v>0</v>
      </c>
      <c r="AJ55" s="15">
        <v>0</v>
      </c>
      <c r="AK55" s="15">
        <v>0</v>
      </c>
      <c r="AL55" s="15" t="s">
        <v>112</v>
      </c>
      <c r="AM55" s="15">
        <v>0</v>
      </c>
      <c r="AN55" s="20">
        <v>0</v>
      </c>
      <c r="AO55" s="20">
        <v>0</v>
      </c>
      <c r="AP55" s="15" t="s">
        <v>112</v>
      </c>
      <c r="AQ55" s="15">
        <v>0</v>
      </c>
      <c r="AR55" s="15">
        <v>0</v>
      </c>
      <c r="AS55" s="15">
        <f>BA55+BI55+BQ55+BY55</f>
        <v>0</v>
      </c>
      <c r="AT55" s="15" t="s">
        <v>112</v>
      </c>
      <c r="AU55" s="15">
        <f t="shared" ref="AU55:AU56" si="118">BC55+BK55+BS55+CA55</f>
        <v>0</v>
      </c>
      <c r="AV55" s="20">
        <f t="shared" ref="AV55:AV56" si="119">BD55+BL55+BT55+CB55</f>
        <v>0</v>
      </c>
      <c r="AW55" s="20">
        <f t="shared" ref="AW55:AW56" si="120">BE55+BM55+BU55+CC55</f>
        <v>0</v>
      </c>
      <c r="AX55" s="15" t="s">
        <v>112</v>
      </c>
      <c r="AY55" s="15">
        <f t="shared" ref="AY55:AY56" si="121">BG55+BO55+BW55+CE55</f>
        <v>0</v>
      </c>
      <c r="AZ55" s="15">
        <f t="shared" ref="AZ55:AZ56" si="122">BH55+BP55+BX55+CF55</f>
        <v>0</v>
      </c>
      <c r="BA55" s="15">
        <v>0</v>
      </c>
      <c r="BB55" s="15" t="s">
        <v>112</v>
      </c>
      <c r="BC55" s="15">
        <v>0</v>
      </c>
      <c r="BD55" s="20">
        <v>0</v>
      </c>
      <c r="BE55" s="20">
        <v>0</v>
      </c>
      <c r="BF55" s="15" t="s">
        <v>112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20">
        <f t="shared" si="107"/>
        <v>0</v>
      </c>
      <c r="CH55" s="20">
        <v>0</v>
      </c>
      <c r="CI55" s="20">
        <f t="shared" si="108"/>
        <v>-1.19</v>
      </c>
      <c r="CJ55" s="20">
        <f t="shared" si="109"/>
        <v>0</v>
      </c>
      <c r="CK55" s="20">
        <f t="shared" si="110"/>
        <v>0</v>
      </c>
      <c r="CL55" s="20">
        <v>0</v>
      </c>
      <c r="CM55" s="20">
        <f t="shared" si="111"/>
        <v>0</v>
      </c>
      <c r="CN55" s="20">
        <f t="shared" si="112"/>
        <v>0</v>
      </c>
      <c r="CO55" s="20" t="s">
        <v>112</v>
      </c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0.75" customHeight="1" x14ac:dyDescent="0.2">
      <c r="A56" s="33" t="s">
        <v>171</v>
      </c>
      <c r="B56" s="37" t="s">
        <v>218</v>
      </c>
      <c r="C56" s="36" t="s">
        <v>237</v>
      </c>
      <c r="D56" s="19" t="s">
        <v>112</v>
      </c>
      <c r="E56" s="15">
        <f t="shared" ref="E56" si="123">M56+U56+AC56+AK56</f>
        <v>0</v>
      </c>
      <c r="F56" s="15" t="s">
        <v>112</v>
      </c>
      <c r="G56" s="15">
        <f t="shared" si="113"/>
        <v>0</v>
      </c>
      <c r="H56" s="20">
        <f t="shared" si="114"/>
        <v>0</v>
      </c>
      <c r="I56" s="20">
        <f t="shared" si="115"/>
        <v>1.3</v>
      </c>
      <c r="J56" s="15" t="s">
        <v>112</v>
      </c>
      <c r="K56" s="15">
        <f t="shared" si="116"/>
        <v>0</v>
      </c>
      <c r="L56" s="15">
        <f t="shared" si="117"/>
        <v>0</v>
      </c>
      <c r="M56" s="20">
        <v>0</v>
      </c>
      <c r="N56" s="20" t="s">
        <v>112</v>
      </c>
      <c r="O56" s="20">
        <v>0</v>
      </c>
      <c r="P56" s="20">
        <v>0</v>
      </c>
      <c r="Q56" s="20">
        <v>0</v>
      </c>
      <c r="R56" s="20" t="s">
        <v>112</v>
      </c>
      <c r="S56" s="20">
        <v>0</v>
      </c>
      <c r="T56" s="20">
        <v>0</v>
      </c>
      <c r="U56" s="15">
        <v>0</v>
      </c>
      <c r="V56" s="15" t="s">
        <v>112</v>
      </c>
      <c r="W56" s="15">
        <v>0</v>
      </c>
      <c r="X56" s="20">
        <v>0</v>
      </c>
      <c r="Y56" s="20">
        <v>0</v>
      </c>
      <c r="Z56" s="15" t="s">
        <v>112</v>
      </c>
      <c r="AA56" s="15">
        <v>0</v>
      </c>
      <c r="AB56" s="15">
        <v>0</v>
      </c>
      <c r="AC56" s="15">
        <v>0</v>
      </c>
      <c r="AD56" s="15" t="s">
        <v>112</v>
      </c>
      <c r="AE56" s="15">
        <v>0</v>
      </c>
      <c r="AF56" s="20">
        <v>0</v>
      </c>
      <c r="AG56" s="20">
        <v>0</v>
      </c>
      <c r="AH56" s="15" t="s">
        <v>112</v>
      </c>
      <c r="AI56" s="15">
        <v>0</v>
      </c>
      <c r="AJ56" s="15">
        <v>0</v>
      </c>
      <c r="AK56" s="15">
        <v>0</v>
      </c>
      <c r="AL56" s="15" t="s">
        <v>112</v>
      </c>
      <c r="AM56" s="15">
        <v>0</v>
      </c>
      <c r="AN56" s="20">
        <v>0</v>
      </c>
      <c r="AO56" s="20">
        <v>1.3</v>
      </c>
      <c r="AP56" s="15" t="s">
        <v>112</v>
      </c>
      <c r="AQ56" s="15">
        <v>0</v>
      </c>
      <c r="AR56" s="15">
        <v>0</v>
      </c>
      <c r="AS56" s="15">
        <f t="shared" ref="AS56" si="124">BA56+BI56+BQ56+BY56</f>
        <v>0</v>
      </c>
      <c r="AT56" s="15" t="s">
        <v>112</v>
      </c>
      <c r="AU56" s="15">
        <f t="shared" si="118"/>
        <v>0</v>
      </c>
      <c r="AV56" s="20">
        <f t="shared" si="119"/>
        <v>0</v>
      </c>
      <c r="AW56" s="20">
        <f t="shared" si="120"/>
        <v>0</v>
      </c>
      <c r="AX56" s="15" t="s">
        <v>112</v>
      </c>
      <c r="AY56" s="15">
        <f t="shared" si="121"/>
        <v>0</v>
      </c>
      <c r="AZ56" s="15">
        <f t="shared" si="122"/>
        <v>0</v>
      </c>
      <c r="BA56" s="15">
        <v>0</v>
      </c>
      <c r="BB56" s="15" t="s">
        <v>112</v>
      </c>
      <c r="BC56" s="15">
        <v>0</v>
      </c>
      <c r="BD56" s="20">
        <v>0</v>
      </c>
      <c r="BE56" s="20">
        <v>0</v>
      </c>
      <c r="BF56" s="15" t="s">
        <v>112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20">
        <f t="shared" si="107"/>
        <v>0</v>
      </c>
      <c r="CH56" s="20">
        <v>0</v>
      </c>
      <c r="CI56" s="20">
        <f t="shared" si="108"/>
        <v>0</v>
      </c>
      <c r="CJ56" s="20">
        <f t="shared" si="109"/>
        <v>0</v>
      </c>
      <c r="CK56" s="20">
        <f t="shared" si="110"/>
        <v>-1.3</v>
      </c>
      <c r="CL56" s="20">
        <v>0</v>
      </c>
      <c r="CM56" s="20">
        <f t="shared" si="111"/>
        <v>0</v>
      </c>
      <c r="CN56" s="20">
        <f t="shared" si="112"/>
        <v>0</v>
      </c>
      <c r="CO56" s="20" t="s">
        <v>112</v>
      </c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17" t="s">
        <v>173</v>
      </c>
      <c r="B57" s="18" t="s">
        <v>174</v>
      </c>
      <c r="C57" s="18" t="s">
        <v>111</v>
      </c>
      <c r="D57" s="19" t="s">
        <v>112</v>
      </c>
      <c r="E57" s="15">
        <v>0</v>
      </c>
      <c r="F57" s="15" t="s">
        <v>112</v>
      </c>
      <c r="G57" s="15">
        <v>0</v>
      </c>
      <c r="H57" s="20">
        <v>0</v>
      </c>
      <c r="I57" s="20">
        <v>0</v>
      </c>
      <c r="J57" s="15" t="s">
        <v>112</v>
      </c>
      <c r="K57" s="15">
        <v>0</v>
      </c>
      <c r="L57" s="15">
        <v>0</v>
      </c>
      <c r="M57" s="20">
        <v>0</v>
      </c>
      <c r="N57" s="20" t="s">
        <v>112</v>
      </c>
      <c r="O57" s="20">
        <v>0</v>
      </c>
      <c r="P57" s="20">
        <v>0</v>
      </c>
      <c r="Q57" s="20">
        <v>0</v>
      </c>
      <c r="R57" s="20" t="s">
        <v>112</v>
      </c>
      <c r="S57" s="20">
        <v>0</v>
      </c>
      <c r="T57" s="20">
        <v>0</v>
      </c>
      <c r="U57" s="15">
        <v>0</v>
      </c>
      <c r="V57" s="15" t="s">
        <v>112</v>
      </c>
      <c r="W57" s="15">
        <v>0</v>
      </c>
      <c r="X57" s="20">
        <v>0</v>
      </c>
      <c r="Y57" s="20">
        <v>0</v>
      </c>
      <c r="Z57" s="15" t="s">
        <v>112</v>
      </c>
      <c r="AA57" s="15">
        <v>0</v>
      </c>
      <c r="AB57" s="15">
        <v>0</v>
      </c>
      <c r="AC57" s="15">
        <v>0</v>
      </c>
      <c r="AD57" s="15" t="s">
        <v>112</v>
      </c>
      <c r="AE57" s="15">
        <v>0</v>
      </c>
      <c r="AF57" s="20">
        <v>0</v>
      </c>
      <c r="AG57" s="20">
        <v>0</v>
      </c>
      <c r="AH57" s="15" t="s">
        <v>112</v>
      </c>
      <c r="AI57" s="15">
        <v>0</v>
      </c>
      <c r="AJ57" s="15">
        <v>0</v>
      </c>
      <c r="AK57" s="15">
        <v>0</v>
      </c>
      <c r="AL57" s="15" t="s">
        <v>112</v>
      </c>
      <c r="AM57" s="15">
        <v>0</v>
      </c>
      <c r="AN57" s="20">
        <v>0</v>
      </c>
      <c r="AO57" s="20">
        <v>0</v>
      </c>
      <c r="AP57" s="15" t="s">
        <v>112</v>
      </c>
      <c r="AQ57" s="15">
        <v>0</v>
      </c>
      <c r="AR57" s="15">
        <v>0</v>
      </c>
      <c r="AS57" s="15">
        <v>0</v>
      </c>
      <c r="AT57" s="15" t="s">
        <v>112</v>
      </c>
      <c r="AU57" s="15">
        <v>0</v>
      </c>
      <c r="AV57" s="20">
        <v>0</v>
      </c>
      <c r="AW57" s="20">
        <v>0</v>
      </c>
      <c r="AX57" s="15" t="s">
        <v>112</v>
      </c>
      <c r="AY57" s="15">
        <v>0</v>
      </c>
      <c r="AZ57" s="15">
        <v>0</v>
      </c>
      <c r="BA57" s="15">
        <v>0</v>
      </c>
      <c r="BB57" s="15" t="s">
        <v>112</v>
      </c>
      <c r="BC57" s="15">
        <v>0</v>
      </c>
      <c r="BD57" s="20">
        <v>0</v>
      </c>
      <c r="BE57" s="20">
        <v>0</v>
      </c>
      <c r="BF57" s="15" t="s">
        <v>112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20">
        <f t="shared" si="107"/>
        <v>0</v>
      </c>
      <c r="CH57" s="20">
        <v>0</v>
      </c>
      <c r="CI57" s="20">
        <f t="shared" si="108"/>
        <v>0</v>
      </c>
      <c r="CJ57" s="20">
        <f t="shared" si="109"/>
        <v>0</v>
      </c>
      <c r="CK57" s="20">
        <f t="shared" si="110"/>
        <v>0</v>
      </c>
      <c r="CL57" s="20">
        <v>0</v>
      </c>
      <c r="CM57" s="20">
        <f t="shared" si="111"/>
        <v>0</v>
      </c>
      <c r="CN57" s="20">
        <f t="shared" si="112"/>
        <v>0</v>
      </c>
      <c r="CO57" s="20" t="s">
        <v>112</v>
      </c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3" customFormat="1" ht="21.75" customHeight="1" x14ac:dyDescent="0.2">
      <c r="A58" s="17" t="s">
        <v>175</v>
      </c>
      <c r="B58" s="18" t="s">
        <v>176</v>
      </c>
      <c r="C58" s="18" t="s">
        <v>111</v>
      </c>
      <c r="D58" s="19" t="s">
        <v>112</v>
      </c>
      <c r="E58" s="15">
        <v>0</v>
      </c>
      <c r="F58" s="15" t="s">
        <v>112</v>
      </c>
      <c r="G58" s="15">
        <v>0</v>
      </c>
      <c r="H58" s="20">
        <v>0</v>
      </c>
      <c r="I58" s="20">
        <v>0</v>
      </c>
      <c r="J58" s="15" t="s">
        <v>112</v>
      </c>
      <c r="K58" s="15">
        <f>K59+K64</f>
        <v>474</v>
      </c>
      <c r="L58" s="15">
        <f>L59+L64</f>
        <v>6</v>
      </c>
      <c r="M58" s="20">
        <v>0</v>
      </c>
      <c r="N58" s="20" t="s">
        <v>112</v>
      </c>
      <c r="O58" s="20">
        <v>0</v>
      </c>
      <c r="P58" s="20">
        <v>0</v>
      </c>
      <c r="Q58" s="20">
        <v>0</v>
      </c>
      <c r="R58" s="20" t="s">
        <v>112</v>
      </c>
      <c r="S58" s="20">
        <f>S59+S64</f>
        <v>117</v>
      </c>
      <c r="T58" s="20">
        <f>T59+T64</f>
        <v>0</v>
      </c>
      <c r="U58" s="15">
        <v>0</v>
      </c>
      <c r="V58" s="15" t="s">
        <v>112</v>
      </c>
      <c r="W58" s="15">
        <v>0</v>
      </c>
      <c r="X58" s="20">
        <v>0</v>
      </c>
      <c r="Y58" s="20">
        <v>0</v>
      </c>
      <c r="Z58" s="15" t="s">
        <v>112</v>
      </c>
      <c r="AA58" s="15">
        <f>AA59+AA64</f>
        <v>117</v>
      </c>
      <c r="AB58" s="15">
        <f>AB59+AB64</f>
        <v>0</v>
      </c>
      <c r="AC58" s="15">
        <v>0</v>
      </c>
      <c r="AD58" s="15" t="s">
        <v>112</v>
      </c>
      <c r="AE58" s="15">
        <v>0</v>
      </c>
      <c r="AF58" s="20">
        <v>0</v>
      </c>
      <c r="AG58" s="20">
        <v>0</v>
      </c>
      <c r="AH58" s="15" t="s">
        <v>112</v>
      </c>
      <c r="AI58" s="15">
        <f>AI59+AI64</f>
        <v>118</v>
      </c>
      <c r="AJ58" s="15">
        <f>AJ59+AJ64</f>
        <v>0</v>
      </c>
      <c r="AK58" s="15">
        <v>0</v>
      </c>
      <c r="AL58" s="15" t="s">
        <v>112</v>
      </c>
      <c r="AM58" s="15">
        <v>0</v>
      </c>
      <c r="AN58" s="20">
        <v>0</v>
      </c>
      <c r="AO58" s="20">
        <v>0</v>
      </c>
      <c r="AP58" s="15" t="s">
        <v>112</v>
      </c>
      <c r="AQ58" s="15">
        <f>AQ59+AQ64</f>
        <v>122</v>
      </c>
      <c r="AR58" s="15">
        <f>AR59+AR64</f>
        <v>6</v>
      </c>
      <c r="AS58" s="15">
        <v>0</v>
      </c>
      <c r="AT58" s="15" t="s">
        <v>112</v>
      </c>
      <c r="AU58" s="15">
        <v>0</v>
      </c>
      <c r="AV58" s="20">
        <v>0</v>
      </c>
      <c r="AW58" s="20">
        <v>0</v>
      </c>
      <c r="AX58" s="15" t="s">
        <v>112</v>
      </c>
      <c r="AY58" s="15">
        <f>AY59+AY64</f>
        <v>0</v>
      </c>
      <c r="AZ58" s="15">
        <f>AZ59+AZ64</f>
        <v>0</v>
      </c>
      <c r="BA58" s="15">
        <v>0</v>
      </c>
      <c r="BB58" s="15" t="s">
        <v>112</v>
      </c>
      <c r="BC58" s="15">
        <v>0</v>
      </c>
      <c r="BD58" s="20">
        <v>0</v>
      </c>
      <c r="BE58" s="20">
        <v>0</v>
      </c>
      <c r="BF58" s="15" t="s">
        <v>112</v>
      </c>
      <c r="BG58" s="15">
        <f>BG59+BG64</f>
        <v>0</v>
      </c>
      <c r="BH58" s="15">
        <f>BH59+BH64</f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f>BO59+BO64</f>
        <v>0</v>
      </c>
      <c r="BP58" s="15">
        <f>BP59+BP64</f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40">
        <f>BW59+BW64</f>
        <v>0</v>
      </c>
      <c r="BX58" s="15">
        <f>BX59+BX64</f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f>CE59+CE64</f>
        <v>0</v>
      </c>
      <c r="CF58" s="15">
        <f>CF59+CF64</f>
        <v>0</v>
      </c>
      <c r="CG58" s="20">
        <f t="shared" si="107"/>
        <v>0</v>
      </c>
      <c r="CH58" s="20">
        <v>0</v>
      </c>
      <c r="CI58" s="20">
        <f t="shared" si="108"/>
        <v>0</v>
      </c>
      <c r="CJ58" s="20">
        <f t="shared" si="109"/>
        <v>0</v>
      </c>
      <c r="CK58" s="20">
        <f t="shared" si="110"/>
        <v>0</v>
      </c>
      <c r="CL58" s="20">
        <v>0</v>
      </c>
      <c r="CM58" s="20">
        <f t="shared" si="111"/>
        <v>-474</v>
      </c>
      <c r="CN58" s="20">
        <f t="shared" si="112"/>
        <v>-6</v>
      </c>
      <c r="CO58" s="20" t="s">
        <v>112</v>
      </c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</row>
    <row r="59" spans="1:1024" ht="27" customHeight="1" x14ac:dyDescent="0.2">
      <c r="A59" s="17" t="s">
        <v>177</v>
      </c>
      <c r="B59" s="18" t="s">
        <v>178</v>
      </c>
      <c r="C59" s="18" t="s">
        <v>111</v>
      </c>
      <c r="D59" s="19" t="s">
        <v>112</v>
      </c>
      <c r="E59" s="15">
        <v>0</v>
      </c>
      <c r="F59" s="15" t="s">
        <v>112</v>
      </c>
      <c r="G59" s="15">
        <v>0</v>
      </c>
      <c r="H59" s="20">
        <v>0</v>
      </c>
      <c r="I59" s="20">
        <v>0</v>
      </c>
      <c r="J59" s="15" t="s">
        <v>112</v>
      </c>
      <c r="K59" s="15">
        <f>K60</f>
        <v>469</v>
      </c>
      <c r="L59" s="15">
        <f>L60</f>
        <v>0</v>
      </c>
      <c r="M59" s="20">
        <v>0</v>
      </c>
      <c r="N59" s="20" t="s">
        <v>112</v>
      </c>
      <c r="O59" s="20">
        <v>0</v>
      </c>
      <c r="P59" s="20">
        <v>0</v>
      </c>
      <c r="Q59" s="20">
        <v>0</v>
      </c>
      <c r="R59" s="20" t="s">
        <v>112</v>
      </c>
      <c r="S59" s="20">
        <f>S60</f>
        <v>117</v>
      </c>
      <c r="T59" s="20">
        <f>T60</f>
        <v>0</v>
      </c>
      <c r="U59" s="15">
        <v>0</v>
      </c>
      <c r="V59" s="15" t="s">
        <v>112</v>
      </c>
      <c r="W59" s="15">
        <v>0</v>
      </c>
      <c r="X59" s="20">
        <v>0</v>
      </c>
      <c r="Y59" s="20">
        <v>0</v>
      </c>
      <c r="Z59" s="15" t="s">
        <v>112</v>
      </c>
      <c r="AA59" s="15">
        <f>AA60</f>
        <v>117</v>
      </c>
      <c r="AB59" s="15">
        <f>AB60</f>
        <v>0</v>
      </c>
      <c r="AC59" s="15">
        <v>0</v>
      </c>
      <c r="AD59" s="15" t="s">
        <v>112</v>
      </c>
      <c r="AE59" s="15">
        <v>0</v>
      </c>
      <c r="AF59" s="20">
        <v>0</v>
      </c>
      <c r="AG59" s="20">
        <v>0</v>
      </c>
      <c r="AH59" s="15" t="s">
        <v>112</v>
      </c>
      <c r="AI59" s="15">
        <f>AI60</f>
        <v>118</v>
      </c>
      <c r="AJ59" s="15">
        <f>AJ60</f>
        <v>0</v>
      </c>
      <c r="AK59" s="15">
        <v>0</v>
      </c>
      <c r="AL59" s="15" t="s">
        <v>112</v>
      </c>
      <c r="AM59" s="15">
        <v>0</v>
      </c>
      <c r="AN59" s="20">
        <v>0</v>
      </c>
      <c r="AO59" s="20">
        <v>0</v>
      </c>
      <c r="AP59" s="15" t="s">
        <v>112</v>
      </c>
      <c r="AQ59" s="15">
        <f>AQ60</f>
        <v>117</v>
      </c>
      <c r="AR59" s="15">
        <f>AR60</f>
        <v>0</v>
      </c>
      <c r="AS59" s="15">
        <v>0</v>
      </c>
      <c r="AT59" s="15" t="s">
        <v>112</v>
      </c>
      <c r="AU59" s="15">
        <v>0</v>
      </c>
      <c r="AV59" s="20">
        <v>0</v>
      </c>
      <c r="AW59" s="20">
        <v>0</v>
      </c>
      <c r="AX59" s="15" t="s">
        <v>112</v>
      </c>
      <c r="AY59" s="15">
        <f>AY60</f>
        <v>0</v>
      </c>
      <c r="AZ59" s="15">
        <f>AZ60</f>
        <v>0</v>
      </c>
      <c r="BA59" s="15">
        <v>0</v>
      </c>
      <c r="BB59" s="15" t="s">
        <v>112</v>
      </c>
      <c r="BC59" s="15">
        <v>0</v>
      </c>
      <c r="BD59" s="20">
        <v>0</v>
      </c>
      <c r="BE59" s="20">
        <v>0</v>
      </c>
      <c r="BF59" s="15" t="s">
        <v>112</v>
      </c>
      <c r="BG59" s="15">
        <f>BG60</f>
        <v>0</v>
      </c>
      <c r="BH59" s="15">
        <f>BH60</f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f>BO60</f>
        <v>0</v>
      </c>
      <c r="BP59" s="15">
        <f>BP60</f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f>BW60</f>
        <v>0</v>
      </c>
      <c r="BX59" s="15">
        <f>BX60</f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f>CE60</f>
        <v>0</v>
      </c>
      <c r="CF59" s="15">
        <f>CF60</f>
        <v>0</v>
      </c>
      <c r="CG59" s="20">
        <f t="shared" si="107"/>
        <v>0</v>
      </c>
      <c r="CH59" s="20">
        <v>0</v>
      </c>
      <c r="CI59" s="20">
        <f t="shared" si="108"/>
        <v>0</v>
      </c>
      <c r="CJ59" s="20">
        <f t="shared" si="109"/>
        <v>0</v>
      </c>
      <c r="CK59" s="20">
        <f t="shared" si="110"/>
        <v>0</v>
      </c>
      <c r="CL59" s="20">
        <v>0</v>
      </c>
      <c r="CM59" s="20">
        <f t="shared" si="111"/>
        <v>-469</v>
      </c>
      <c r="CN59" s="20">
        <f t="shared" si="112"/>
        <v>0</v>
      </c>
      <c r="CO59" s="20" t="s">
        <v>112</v>
      </c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48.75" customHeight="1" x14ac:dyDescent="0.2">
      <c r="A60" s="33" t="s">
        <v>177</v>
      </c>
      <c r="B60" s="38" t="s">
        <v>227</v>
      </c>
      <c r="C60" s="18" t="s">
        <v>236</v>
      </c>
      <c r="D60" s="19" t="s">
        <v>112</v>
      </c>
      <c r="E60" s="15">
        <f>M60+U60+AC60+AK60</f>
        <v>0</v>
      </c>
      <c r="F60" s="15" t="s">
        <v>112</v>
      </c>
      <c r="G60" s="15">
        <f t="shared" ref="G60" si="125">O60+W60+AE60+AM60</f>
        <v>0</v>
      </c>
      <c r="H60" s="20">
        <f t="shared" ref="H60" si="126">P60+X60+AF60+AN60</f>
        <v>0</v>
      </c>
      <c r="I60" s="20">
        <f t="shared" ref="I60" si="127">Q60+Y60+AG60+AO60</f>
        <v>0</v>
      </c>
      <c r="J60" s="15" t="s">
        <v>112</v>
      </c>
      <c r="K60" s="15">
        <f t="shared" ref="K60" si="128">S60+AA60+AI60+AQ60</f>
        <v>469</v>
      </c>
      <c r="L60" s="15">
        <f t="shared" ref="L60" si="129">T60+AB60+AJ60+AR60</f>
        <v>0</v>
      </c>
      <c r="M60" s="20">
        <v>0</v>
      </c>
      <c r="N60" s="20" t="s">
        <v>112</v>
      </c>
      <c r="O60" s="20">
        <v>0</v>
      </c>
      <c r="P60" s="20">
        <v>0</v>
      </c>
      <c r="Q60" s="20">
        <v>0</v>
      </c>
      <c r="R60" s="20" t="s">
        <v>112</v>
      </c>
      <c r="S60" s="20">
        <v>117</v>
      </c>
      <c r="T60" s="20">
        <v>0</v>
      </c>
      <c r="U60" s="15">
        <v>0</v>
      </c>
      <c r="V60" s="15" t="s">
        <v>112</v>
      </c>
      <c r="W60" s="15">
        <v>0</v>
      </c>
      <c r="X60" s="20">
        <v>0</v>
      </c>
      <c r="Y60" s="20">
        <v>0</v>
      </c>
      <c r="Z60" s="15" t="s">
        <v>112</v>
      </c>
      <c r="AA60" s="15">
        <v>117</v>
      </c>
      <c r="AB60" s="15">
        <v>0</v>
      </c>
      <c r="AC60" s="15">
        <v>0</v>
      </c>
      <c r="AD60" s="15" t="s">
        <v>112</v>
      </c>
      <c r="AE60" s="15">
        <v>0</v>
      </c>
      <c r="AF60" s="20">
        <v>0</v>
      </c>
      <c r="AG60" s="20">
        <v>0</v>
      </c>
      <c r="AH60" s="15" t="s">
        <v>112</v>
      </c>
      <c r="AI60" s="15">
        <v>118</v>
      </c>
      <c r="AJ60" s="15">
        <v>0</v>
      </c>
      <c r="AK60" s="15">
        <v>0</v>
      </c>
      <c r="AL60" s="15" t="s">
        <v>112</v>
      </c>
      <c r="AM60" s="15">
        <v>0</v>
      </c>
      <c r="AN60" s="20">
        <v>0</v>
      </c>
      <c r="AO60" s="20">
        <v>0</v>
      </c>
      <c r="AP60" s="15" t="s">
        <v>112</v>
      </c>
      <c r="AQ60" s="15">
        <v>117</v>
      </c>
      <c r="AR60" s="15">
        <v>0</v>
      </c>
      <c r="AS60" s="15">
        <f>BA60+BI60+BQ60+BY60</f>
        <v>0</v>
      </c>
      <c r="AT60" s="15" t="s">
        <v>112</v>
      </c>
      <c r="AU60" s="15">
        <f t="shared" ref="AU60" si="130">BC60+BK60+BS60+CA60</f>
        <v>0</v>
      </c>
      <c r="AV60" s="20">
        <f t="shared" ref="AV60" si="131">BD60+BL60+BT60+CB60</f>
        <v>0</v>
      </c>
      <c r="AW60" s="20">
        <f t="shared" ref="AW60" si="132">BE60+BM60+BU60+CC60</f>
        <v>0</v>
      </c>
      <c r="AX60" s="15" t="s">
        <v>112</v>
      </c>
      <c r="AY60" s="15">
        <f t="shared" ref="AY60" si="133">BG60+BO60+BW60+CE60</f>
        <v>0</v>
      </c>
      <c r="AZ60" s="15">
        <f t="shared" ref="AZ60" si="134">BH60+BP60+BX60+CF60</f>
        <v>0</v>
      </c>
      <c r="BA60" s="15">
        <v>0</v>
      </c>
      <c r="BB60" s="15" t="s">
        <v>112</v>
      </c>
      <c r="BC60" s="15">
        <v>0</v>
      </c>
      <c r="BD60" s="20">
        <v>0</v>
      </c>
      <c r="BE60" s="20">
        <v>0</v>
      </c>
      <c r="BF60" s="15" t="s">
        <v>112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20">
        <f t="shared" ref="CG60:CG61" si="135">AS60-E60</f>
        <v>0</v>
      </c>
      <c r="CH60" s="20">
        <v>0</v>
      </c>
      <c r="CI60" s="20">
        <f t="shared" ref="CI60:CI61" si="136">AU60-G60</f>
        <v>0</v>
      </c>
      <c r="CJ60" s="20">
        <f t="shared" ref="CJ60:CJ61" si="137">AV60-H60</f>
        <v>0</v>
      </c>
      <c r="CK60" s="20">
        <f t="shared" ref="CK60:CK61" si="138">AW60-I60</f>
        <v>0</v>
      </c>
      <c r="CL60" s="20">
        <v>0</v>
      </c>
      <c r="CM60" s="20">
        <f t="shared" ref="CM60:CM61" si="139">AY60-K60</f>
        <v>-469</v>
      </c>
      <c r="CN60" s="20">
        <f t="shared" ref="CN60:CN61" si="140">AZ60-L60</f>
        <v>0</v>
      </c>
      <c r="CO60" s="20" t="s">
        <v>112</v>
      </c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7.75" customHeight="1" x14ac:dyDescent="0.2">
      <c r="A61" s="17" t="s">
        <v>179</v>
      </c>
      <c r="B61" s="18" t="s">
        <v>180</v>
      </c>
      <c r="C61" s="18" t="s">
        <v>111</v>
      </c>
      <c r="D61" s="19" t="s">
        <v>112</v>
      </c>
      <c r="E61" s="15">
        <v>0</v>
      </c>
      <c r="F61" s="15" t="s">
        <v>112</v>
      </c>
      <c r="G61" s="15">
        <v>0</v>
      </c>
      <c r="H61" s="20">
        <v>0</v>
      </c>
      <c r="I61" s="20">
        <v>0</v>
      </c>
      <c r="J61" s="15" t="s">
        <v>112</v>
      </c>
      <c r="K61" s="15">
        <v>0</v>
      </c>
      <c r="L61" s="15">
        <v>0</v>
      </c>
      <c r="M61" s="20">
        <v>0</v>
      </c>
      <c r="N61" s="20" t="s">
        <v>112</v>
      </c>
      <c r="O61" s="20">
        <v>0</v>
      </c>
      <c r="P61" s="20">
        <v>0</v>
      </c>
      <c r="Q61" s="20">
        <v>0</v>
      </c>
      <c r="R61" s="20" t="s">
        <v>112</v>
      </c>
      <c r="S61" s="20">
        <v>0</v>
      </c>
      <c r="T61" s="20">
        <v>0</v>
      </c>
      <c r="U61" s="15">
        <v>0</v>
      </c>
      <c r="V61" s="15" t="s">
        <v>112</v>
      </c>
      <c r="W61" s="15">
        <v>0</v>
      </c>
      <c r="X61" s="20">
        <v>0</v>
      </c>
      <c r="Y61" s="20">
        <v>0</v>
      </c>
      <c r="Z61" s="15" t="s">
        <v>112</v>
      </c>
      <c r="AA61" s="15">
        <v>0</v>
      </c>
      <c r="AB61" s="15">
        <v>0</v>
      </c>
      <c r="AC61" s="15">
        <v>0</v>
      </c>
      <c r="AD61" s="15" t="s">
        <v>112</v>
      </c>
      <c r="AE61" s="15">
        <v>0</v>
      </c>
      <c r="AF61" s="20">
        <v>0</v>
      </c>
      <c r="AG61" s="20">
        <v>0</v>
      </c>
      <c r="AH61" s="15" t="s">
        <v>112</v>
      </c>
      <c r="AI61" s="15">
        <v>0</v>
      </c>
      <c r="AJ61" s="15">
        <v>0</v>
      </c>
      <c r="AK61" s="15">
        <v>0</v>
      </c>
      <c r="AL61" s="15" t="s">
        <v>112</v>
      </c>
      <c r="AM61" s="15">
        <v>0</v>
      </c>
      <c r="AN61" s="20">
        <v>0</v>
      </c>
      <c r="AO61" s="20">
        <v>0</v>
      </c>
      <c r="AP61" s="15" t="s">
        <v>112</v>
      </c>
      <c r="AQ61" s="15">
        <v>0</v>
      </c>
      <c r="AR61" s="15">
        <v>0</v>
      </c>
      <c r="AS61" s="15">
        <v>0</v>
      </c>
      <c r="AT61" s="15" t="s">
        <v>112</v>
      </c>
      <c r="AU61" s="15">
        <v>0</v>
      </c>
      <c r="AV61" s="20">
        <v>0</v>
      </c>
      <c r="AW61" s="20">
        <v>0</v>
      </c>
      <c r="AX61" s="15" t="s">
        <v>112</v>
      </c>
      <c r="AY61" s="15">
        <v>0</v>
      </c>
      <c r="AZ61" s="15">
        <f t="shared" ref="AZ61:AZ70" si="141">BH61+BP61+BX61+CF61</f>
        <v>0</v>
      </c>
      <c r="BA61" s="15">
        <v>0</v>
      </c>
      <c r="BB61" s="15" t="s">
        <v>112</v>
      </c>
      <c r="BC61" s="15">
        <v>0</v>
      </c>
      <c r="BD61" s="20">
        <v>0</v>
      </c>
      <c r="BE61" s="20">
        <v>0</v>
      </c>
      <c r="BF61" s="15" t="s">
        <v>112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20">
        <f t="shared" si="135"/>
        <v>0</v>
      </c>
      <c r="CH61" s="20">
        <v>0</v>
      </c>
      <c r="CI61" s="20">
        <f t="shared" si="136"/>
        <v>0</v>
      </c>
      <c r="CJ61" s="20">
        <f t="shared" si="137"/>
        <v>0</v>
      </c>
      <c r="CK61" s="20">
        <f t="shared" si="138"/>
        <v>0</v>
      </c>
      <c r="CL61" s="20">
        <v>0</v>
      </c>
      <c r="CM61" s="20">
        <f t="shared" si="139"/>
        <v>0</v>
      </c>
      <c r="CN61" s="20">
        <f t="shared" si="140"/>
        <v>0</v>
      </c>
      <c r="CO61" s="20" t="s">
        <v>112</v>
      </c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5.5" customHeight="1" x14ac:dyDescent="0.2">
      <c r="A62" s="17" t="s">
        <v>181</v>
      </c>
      <c r="B62" s="18" t="s">
        <v>182</v>
      </c>
      <c r="C62" s="18" t="s">
        <v>111</v>
      </c>
      <c r="D62" s="19" t="s">
        <v>112</v>
      </c>
      <c r="E62" s="15">
        <v>0</v>
      </c>
      <c r="F62" s="15" t="s">
        <v>112</v>
      </c>
      <c r="G62" s="15">
        <v>0</v>
      </c>
      <c r="H62" s="20">
        <v>0</v>
      </c>
      <c r="I62" s="20">
        <v>0</v>
      </c>
      <c r="J62" s="15" t="s">
        <v>112</v>
      </c>
      <c r="K62" s="15">
        <v>0</v>
      </c>
      <c r="L62" s="15">
        <v>0</v>
      </c>
      <c r="M62" s="20">
        <v>0</v>
      </c>
      <c r="N62" s="20" t="s">
        <v>112</v>
      </c>
      <c r="O62" s="20">
        <v>0</v>
      </c>
      <c r="P62" s="20">
        <v>0</v>
      </c>
      <c r="Q62" s="20">
        <v>0</v>
      </c>
      <c r="R62" s="20" t="s">
        <v>112</v>
      </c>
      <c r="S62" s="20">
        <v>0</v>
      </c>
      <c r="T62" s="20">
        <v>0</v>
      </c>
      <c r="U62" s="15">
        <v>0</v>
      </c>
      <c r="V62" s="15" t="s">
        <v>112</v>
      </c>
      <c r="W62" s="15">
        <v>0</v>
      </c>
      <c r="X62" s="20">
        <v>0</v>
      </c>
      <c r="Y62" s="20">
        <v>0</v>
      </c>
      <c r="Z62" s="15" t="s">
        <v>112</v>
      </c>
      <c r="AA62" s="15">
        <v>0</v>
      </c>
      <c r="AB62" s="15">
        <v>0</v>
      </c>
      <c r="AC62" s="15">
        <v>0</v>
      </c>
      <c r="AD62" s="15" t="s">
        <v>112</v>
      </c>
      <c r="AE62" s="15">
        <v>0</v>
      </c>
      <c r="AF62" s="20">
        <v>0</v>
      </c>
      <c r="AG62" s="20">
        <v>0</v>
      </c>
      <c r="AH62" s="15" t="s">
        <v>112</v>
      </c>
      <c r="AI62" s="15">
        <v>0</v>
      </c>
      <c r="AJ62" s="15">
        <v>0</v>
      </c>
      <c r="AK62" s="15">
        <v>0</v>
      </c>
      <c r="AL62" s="15" t="s">
        <v>112</v>
      </c>
      <c r="AM62" s="15">
        <v>0</v>
      </c>
      <c r="AN62" s="20">
        <v>0</v>
      </c>
      <c r="AO62" s="20">
        <v>0</v>
      </c>
      <c r="AP62" s="15" t="s">
        <v>112</v>
      </c>
      <c r="AQ62" s="15">
        <v>0</v>
      </c>
      <c r="AR62" s="15">
        <v>0</v>
      </c>
      <c r="AS62" s="15">
        <v>0</v>
      </c>
      <c r="AT62" s="15" t="s">
        <v>112</v>
      </c>
      <c r="AU62" s="15">
        <v>0</v>
      </c>
      <c r="AV62" s="20">
        <v>0</v>
      </c>
      <c r="AW62" s="20">
        <v>0</v>
      </c>
      <c r="AX62" s="15" t="s">
        <v>112</v>
      </c>
      <c r="AY62" s="15">
        <v>0</v>
      </c>
      <c r="AZ62" s="15">
        <f t="shared" si="141"/>
        <v>0</v>
      </c>
      <c r="BA62" s="15">
        <v>0</v>
      </c>
      <c r="BB62" s="15" t="s">
        <v>112</v>
      </c>
      <c r="BC62" s="15">
        <v>0</v>
      </c>
      <c r="BD62" s="20">
        <v>0</v>
      </c>
      <c r="BE62" s="20">
        <v>0</v>
      </c>
      <c r="BF62" s="15" t="s">
        <v>112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20">
        <f t="shared" ref="CG62:CG83" si="142">AS62-E62</f>
        <v>0</v>
      </c>
      <c r="CH62" s="20">
        <v>0</v>
      </c>
      <c r="CI62" s="20">
        <f t="shared" ref="CI62:CI83" si="143">AU62-G62</f>
        <v>0</v>
      </c>
      <c r="CJ62" s="20">
        <f t="shared" ref="CJ62:CJ83" si="144">AV62-H62</f>
        <v>0</v>
      </c>
      <c r="CK62" s="20">
        <f t="shared" ref="CK62:CK83" si="145">AW62-I62</f>
        <v>0</v>
      </c>
      <c r="CL62" s="20">
        <v>0</v>
      </c>
      <c r="CM62" s="20">
        <f t="shared" ref="CM62:CM83" si="146">AY62-K62</f>
        <v>0</v>
      </c>
      <c r="CN62" s="20">
        <f t="shared" ref="CN62:CN83" si="147">AZ62-L62</f>
        <v>0</v>
      </c>
      <c r="CO62" s="20" t="s">
        <v>112</v>
      </c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s="7" customFormat="1" ht="25.5" customHeight="1" x14ac:dyDescent="0.25">
      <c r="A63" s="17" t="s">
        <v>183</v>
      </c>
      <c r="B63" s="18" t="s">
        <v>184</v>
      </c>
      <c r="C63" s="18" t="s">
        <v>111</v>
      </c>
      <c r="D63" s="19" t="s">
        <v>112</v>
      </c>
      <c r="E63" s="15">
        <v>0</v>
      </c>
      <c r="F63" s="15" t="s">
        <v>112</v>
      </c>
      <c r="G63" s="15">
        <v>0</v>
      </c>
      <c r="H63" s="20">
        <v>0</v>
      </c>
      <c r="I63" s="20">
        <v>0</v>
      </c>
      <c r="J63" s="15" t="s">
        <v>112</v>
      </c>
      <c r="K63" s="15">
        <v>0</v>
      </c>
      <c r="L63" s="15">
        <v>0</v>
      </c>
      <c r="M63" s="20">
        <v>0</v>
      </c>
      <c r="N63" s="20" t="s">
        <v>112</v>
      </c>
      <c r="O63" s="20">
        <v>0</v>
      </c>
      <c r="P63" s="20">
        <v>0</v>
      </c>
      <c r="Q63" s="20">
        <v>0</v>
      </c>
      <c r="R63" s="20" t="s">
        <v>112</v>
      </c>
      <c r="S63" s="20">
        <v>0</v>
      </c>
      <c r="T63" s="20">
        <v>0</v>
      </c>
      <c r="U63" s="15">
        <v>0</v>
      </c>
      <c r="V63" s="15" t="s">
        <v>112</v>
      </c>
      <c r="W63" s="15">
        <v>0</v>
      </c>
      <c r="X63" s="20">
        <v>0</v>
      </c>
      <c r="Y63" s="20">
        <v>0</v>
      </c>
      <c r="Z63" s="15" t="s">
        <v>112</v>
      </c>
      <c r="AA63" s="15">
        <v>0</v>
      </c>
      <c r="AB63" s="15">
        <v>0</v>
      </c>
      <c r="AC63" s="15">
        <v>0</v>
      </c>
      <c r="AD63" s="15" t="s">
        <v>112</v>
      </c>
      <c r="AE63" s="15">
        <v>0</v>
      </c>
      <c r="AF63" s="20">
        <v>0</v>
      </c>
      <c r="AG63" s="20">
        <v>0</v>
      </c>
      <c r="AH63" s="15" t="s">
        <v>112</v>
      </c>
      <c r="AI63" s="15">
        <v>0</v>
      </c>
      <c r="AJ63" s="15">
        <v>0</v>
      </c>
      <c r="AK63" s="15">
        <v>0</v>
      </c>
      <c r="AL63" s="15" t="s">
        <v>112</v>
      </c>
      <c r="AM63" s="15">
        <v>0</v>
      </c>
      <c r="AN63" s="20">
        <v>0</v>
      </c>
      <c r="AO63" s="20">
        <v>0</v>
      </c>
      <c r="AP63" s="15" t="s">
        <v>112</v>
      </c>
      <c r="AQ63" s="15">
        <v>0</v>
      </c>
      <c r="AR63" s="15">
        <v>0</v>
      </c>
      <c r="AS63" s="15">
        <v>0</v>
      </c>
      <c r="AT63" s="15" t="s">
        <v>112</v>
      </c>
      <c r="AU63" s="15">
        <v>0</v>
      </c>
      <c r="AV63" s="20">
        <v>0</v>
      </c>
      <c r="AW63" s="20">
        <v>0</v>
      </c>
      <c r="AX63" s="15" t="s">
        <v>112</v>
      </c>
      <c r="AY63" s="15">
        <v>0</v>
      </c>
      <c r="AZ63" s="15">
        <f t="shared" si="141"/>
        <v>0</v>
      </c>
      <c r="BA63" s="15">
        <v>0</v>
      </c>
      <c r="BB63" s="15" t="s">
        <v>112</v>
      </c>
      <c r="BC63" s="15">
        <v>0</v>
      </c>
      <c r="BD63" s="20">
        <v>0</v>
      </c>
      <c r="BE63" s="20">
        <v>0</v>
      </c>
      <c r="BF63" s="15" t="s">
        <v>112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20">
        <f t="shared" si="142"/>
        <v>0</v>
      </c>
      <c r="CH63" s="20">
        <v>0</v>
      </c>
      <c r="CI63" s="20">
        <f t="shared" si="143"/>
        <v>0</v>
      </c>
      <c r="CJ63" s="20">
        <f t="shared" si="144"/>
        <v>0</v>
      </c>
      <c r="CK63" s="20">
        <f t="shared" si="145"/>
        <v>0</v>
      </c>
      <c r="CL63" s="20">
        <v>0</v>
      </c>
      <c r="CM63" s="20">
        <f t="shared" si="146"/>
        <v>0</v>
      </c>
      <c r="CN63" s="20">
        <f t="shared" si="147"/>
        <v>0</v>
      </c>
      <c r="CO63" s="20" t="s">
        <v>112</v>
      </c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</row>
    <row r="64" spans="1:1024" ht="33" customHeight="1" x14ac:dyDescent="0.2">
      <c r="A64" s="17" t="s">
        <v>185</v>
      </c>
      <c r="B64" s="18" t="s">
        <v>186</v>
      </c>
      <c r="C64" s="18" t="s">
        <v>111</v>
      </c>
      <c r="D64" s="19" t="s">
        <v>112</v>
      </c>
      <c r="E64" s="15">
        <f>E65+E66+E67</f>
        <v>0</v>
      </c>
      <c r="F64" s="15" t="s">
        <v>112</v>
      </c>
      <c r="G64" s="15">
        <f t="shared" ref="G64:AF64" si="148">G65+G66+G67</f>
        <v>0</v>
      </c>
      <c r="H64" s="15">
        <f t="shared" si="148"/>
        <v>0</v>
      </c>
      <c r="I64" s="15">
        <f t="shared" si="148"/>
        <v>0</v>
      </c>
      <c r="J64" s="15" t="s">
        <v>112</v>
      </c>
      <c r="K64" s="15">
        <f>K65+K66+K67</f>
        <v>5</v>
      </c>
      <c r="L64" s="15">
        <f t="shared" si="148"/>
        <v>6</v>
      </c>
      <c r="M64" s="15">
        <f t="shared" si="148"/>
        <v>0</v>
      </c>
      <c r="N64" s="15">
        <f t="shared" si="148"/>
        <v>0</v>
      </c>
      <c r="O64" s="15">
        <f t="shared" si="148"/>
        <v>0</v>
      </c>
      <c r="P64" s="15">
        <f t="shared" si="148"/>
        <v>0</v>
      </c>
      <c r="Q64" s="15">
        <f t="shared" si="148"/>
        <v>0</v>
      </c>
      <c r="R64" s="20" t="s">
        <v>112</v>
      </c>
      <c r="S64" s="15">
        <f t="shared" si="148"/>
        <v>0</v>
      </c>
      <c r="T64" s="15">
        <f t="shared" si="148"/>
        <v>0</v>
      </c>
      <c r="U64" s="15">
        <f t="shared" si="148"/>
        <v>0</v>
      </c>
      <c r="V64" s="15" t="s">
        <v>112</v>
      </c>
      <c r="W64" s="15">
        <f t="shared" si="148"/>
        <v>0</v>
      </c>
      <c r="X64" s="15">
        <f t="shared" si="148"/>
        <v>0</v>
      </c>
      <c r="Y64" s="15">
        <f t="shared" si="148"/>
        <v>0</v>
      </c>
      <c r="Z64" s="15" t="s">
        <v>112</v>
      </c>
      <c r="AA64" s="15">
        <f t="shared" si="148"/>
        <v>0</v>
      </c>
      <c r="AB64" s="15">
        <f t="shared" si="148"/>
        <v>0</v>
      </c>
      <c r="AC64" s="15">
        <f t="shared" si="148"/>
        <v>0</v>
      </c>
      <c r="AD64" s="15">
        <f t="shared" si="148"/>
        <v>0</v>
      </c>
      <c r="AE64" s="15">
        <f t="shared" si="148"/>
        <v>0</v>
      </c>
      <c r="AF64" s="15">
        <f t="shared" si="148"/>
        <v>0</v>
      </c>
      <c r="AG64" s="15">
        <f t="shared" ref="AG64" si="149">AG65+AG66+AG67</f>
        <v>0</v>
      </c>
      <c r="AH64" s="15">
        <f t="shared" ref="AH64" si="150">AH65+AH66+AH67</f>
        <v>0</v>
      </c>
      <c r="AI64" s="15">
        <f t="shared" ref="AI64" si="151">AI65+AI66+AI67</f>
        <v>0</v>
      </c>
      <c r="AJ64" s="15">
        <f t="shared" ref="AJ64" si="152">AJ65+AJ66+AJ67</f>
        <v>0</v>
      </c>
      <c r="AK64" s="15">
        <f t="shared" ref="AK64" si="153">AK65+AK66+AK67</f>
        <v>0</v>
      </c>
      <c r="AL64" s="15">
        <f t="shared" ref="AL64" si="154">AL65+AL66+AL67</f>
        <v>0</v>
      </c>
      <c r="AM64" s="15">
        <f t="shared" ref="AM64" si="155">AM65+AM66+AM67</f>
        <v>0</v>
      </c>
      <c r="AN64" s="15">
        <f t="shared" ref="AN64" si="156">AN65+AN66+AN67</f>
        <v>0</v>
      </c>
      <c r="AO64" s="15">
        <f t="shared" ref="AO64" si="157">AO65+AO66+AO67</f>
        <v>0</v>
      </c>
      <c r="AP64" s="15">
        <f t="shared" ref="AP64" si="158">AP65+AP66+AP67</f>
        <v>0</v>
      </c>
      <c r="AQ64" s="15">
        <f t="shared" ref="AQ64" si="159">AQ65+AQ66+AQ67</f>
        <v>5</v>
      </c>
      <c r="AR64" s="15">
        <f t="shared" ref="AR64" si="160">AR65+AR66+AR67</f>
        <v>6</v>
      </c>
      <c r="AS64" s="15">
        <f t="shared" ref="AS64" si="161">AS65+AS66+AS67</f>
        <v>0</v>
      </c>
      <c r="AT64" s="15">
        <f t="shared" ref="AT64" si="162">AT65+AT66+AT67</f>
        <v>0</v>
      </c>
      <c r="AU64" s="15">
        <f t="shared" ref="AU64" si="163">AU65+AU66+AU67</f>
        <v>0</v>
      </c>
      <c r="AV64" s="15">
        <f t="shared" ref="AV64" si="164">AV65+AV66+AV67</f>
        <v>0</v>
      </c>
      <c r="AW64" s="15">
        <f t="shared" ref="AW64" si="165">AW65+AW66+AW67</f>
        <v>0</v>
      </c>
      <c r="AX64" s="15">
        <f t="shared" ref="AX64" si="166">AX65+AX66+AX67</f>
        <v>0</v>
      </c>
      <c r="AY64" s="15">
        <f t="shared" ref="AY64" si="167">AY65+AY66+AY67</f>
        <v>0</v>
      </c>
      <c r="AZ64" s="15">
        <f t="shared" ref="AZ64" si="168">AZ65+AZ66+AZ67</f>
        <v>0</v>
      </c>
      <c r="BA64" s="15">
        <f t="shared" ref="BA64" si="169">BA65+BA66+BA67</f>
        <v>0</v>
      </c>
      <c r="BB64" s="15">
        <f t="shared" ref="BB64" si="170">BB65+BB66+BB67</f>
        <v>0</v>
      </c>
      <c r="BC64" s="15">
        <f t="shared" ref="BC64" si="171">BC65+BC66+BC67</f>
        <v>0</v>
      </c>
      <c r="BD64" s="15">
        <f t="shared" ref="BD64" si="172">BD65+BD66+BD67</f>
        <v>0</v>
      </c>
      <c r="BE64" s="15">
        <f t="shared" ref="BE64" si="173">BE65+BE66+BE67</f>
        <v>0</v>
      </c>
      <c r="BF64" s="15">
        <f t="shared" ref="BF64" si="174">BF65+BF66+BF67</f>
        <v>0</v>
      </c>
      <c r="BG64" s="15">
        <f t="shared" ref="BG64" si="175">BG65+BG66+BG67</f>
        <v>0</v>
      </c>
      <c r="BH64" s="15">
        <f t="shared" ref="BH64" si="176">BH65+BH66+BH67</f>
        <v>0</v>
      </c>
      <c r="BI64" s="15">
        <f t="shared" ref="BI64" si="177">BI65+BI66+BI67</f>
        <v>0</v>
      </c>
      <c r="BJ64" s="15">
        <f t="shared" ref="BJ64" si="178">BJ65+BJ66+BJ67</f>
        <v>0</v>
      </c>
      <c r="BK64" s="15">
        <f t="shared" ref="BK64" si="179">BK65+BK66+BK67</f>
        <v>0</v>
      </c>
      <c r="BL64" s="15">
        <f t="shared" ref="BL64" si="180">BL65+BL66+BL67</f>
        <v>0</v>
      </c>
      <c r="BM64" s="15">
        <f t="shared" ref="BM64" si="181">BM65+BM66+BM67</f>
        <v>0</v>
      </c>
      <c r="BN64" s="15">
        <f t="shared" ref="BN64" si="182">BN65+BN66+BN67</f>
        <v>0</v>
      </c>
      <c r="BO64" s="15">
        <f t="shared" ref="BO64" si="183">BO65+BO66+BO67</f>
        <v>0</v>
      </c>
      <c r="BP64" s="15">
        <f t="shared" ref="BP64" si="184">BP65+BP66+BP67</f>
        <v>0</v>
      </c>
      <c r="BQ64" s="15">
        <f t="shared" ref="BQ64" si="185">BQ65+BQ66+BQ67</f>
        <v>0</v>
      </c>
      <c r="BR64" s="15">
        <f t="shared" ref="BR64" si="186">BR65+BR66+BR67</f>
        <v>0</v>
      </c>
      <c r="BS64" s="15">
        <f t="shared" ref="BS64" si="187">BS65+BS66+BS67</f>
        <v>0</v>
      </c>
      <c r="BT64" s="15">
        <f t="shared" ref="BT64" si="188">BT65+BT66+BT67</f>
        <v>0</v>
      </c>
      <c r="BU64" s="15">
        <f t="shared" ref="BU64" si="189">BU65+BU66+BU67</f>
        <v>0</v>
      </c>
      <c r="BV64" s="15">
        <f t="shared" ref="BV64" si="190">BV65+BV66+BV67</f>
        <v>0</v>
      </c>
      <c r="BW64" s="15">
        <f t="shared" ref="BW64" si="191">BW65+BW66+BW67</f>
        <v>0</v>
      </c>
      <c r="BX64" s="15">
        <f t="shared" ref="BX64" si="192">BX65+BX66+BX67</f>
        <v>0</v>
      </c>
      <c r="BY64" s="15">
        <f t="shared" ref="BY64" si="193">BY65+BY66+BY67</f>
        <v>0</v>
      </c>
      <c r="BZ64" s="15">
        <f t="shared" ref="BZ64" si="194">BZ65+BZ66+BZ67</f>
        <v>0</v>
      </c>
      <c r="CA64" s="15">
        <f t="shared" ref="CA64" si="195">CA65+CA66+CA67</f>
        <v>0</v>
      </c>
      <c r="CB64" s="15">
        <f t="shared" ref="CB64" si="196">CB65+CB66+CB67</f>
        <v>0</v>
      </c>
      <c r="CC64" s="15">
        <f t="shared" ref="CC64" si="197">CC65+CC66+CC67</f>
        <v>0</v>
      </c>
      <c r="CD64" s="15">
        <f t="shared" ref="CD64" si="198">CD65+CD66+CD67</f>
        <v>0</v>
      </c>
      <c r="CE64" s="15">
        <f t="shared" ref="CE64" si="199">CE65+CE66+CE67</f>
        <v>0</v>
      </c>
      <c r="CF64" s="15">
        <f t="shared" ref="CF64" si="200">CF65+CF66+CF67</f>
        <v>0</v>
      </c>
      <c r="CG64" s="20">
        <f t="shared" si="142"/>
        <v>0</v>
      </c>
      <c r="CH64" s="20">
        <v>0</v>
      </c>
      <c r="CI64" s="20">
        <f t="shared" si="143"/>
        <v>0</v>
      </c>
      <c r="CJ64" s="20">
        <f t="shared" si="144"/>
        <v>0</v>
      </c>
      <c r="CK64" s="20">
        <f t="shared" si="145"/>
        <v>0</v>
      </c>
      <c r="CL64" s="20">
        <v>0</v>
      </c>
      <c r="CM64" s="20">
        <f t="shared" si="146"/>
        <v>-5</v>
      </c>
      <c r="CN64" s="20">
        <f t="shared" si="147"/>
        <v>-6</v>
      </c>
      <c r="CO64" s="20" t="s">
        <v>112</v>
      </c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33" customHeight="1" x14ac:dyDescent="0.2">
      <c r="A65" s="17" t="s">
        <v>185</v>
      </c>
      <c r="B65" s="39" t="s">
        <v>219</v>
      </c>
      <c r="C65" s="18" t="s">
        <v>234</v>
      </c>
      <c r="D65" s="19"/>
      <c r="E65" s="15">
        <f>M65+U65+AC65+AK65</f>
        <v>0</v>
      </c>
      <c r="F65" s="15">
        <f t="shared" ref="F65" si="201">N65+V65+AD65+AL65</f>
        <v>0</v>
      </c>
      <c r="G65" s="15">
        <f t="shared" ref="G65" si="202">O65+W65+AE65+AM65</f>
        <v>0</v>
      </c>
      <c r="H65" s="15">
        <f t="shared" ref="H65" si="203">P65+X65+AF65+AN65</f>
        <v>0</v>
      </c>
      <c r="I65" s="15">
        <f t="shared" ref="I65" si="204">Q65+Y65+AG65+AO65</f>
        <v>0</v>
      </c>
      <c r="J65" s="15">
        <f t="shared" ref="J65" si="205">R65+Z65+AH65+AP65</f>
        <v>0</v>
      </c>
      <c r="K65" s="15">
        <f t="shared" ref="K65" si="206">S65+AA65+AI65+AQ65</f>
        <v>0</v>
      </c>
      <c r="L65" s="15">
        <f t="shared" ref="L65" si="207">T65+AB65+AJ65+AR65</f>
        <v>1</v>
      </c>
      <c r="M65" s="15">
        <v>0</v>
      </c>
      <c r="N65" s="15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1</v>
      </c>
      <c r="AS65" s="15">
        <f>BA65+BI65+BQ65+BY65</f>
        <v>0</v>
      </c>
      <c r="AT65" s="15">
        <f t="shared" ref="AT65:AT67" si="208">BB65+BJ65+BR65+BZ65</f>
        <v>0</v>
      </c>
      <c r="AU65" s="15">
        <f t="shared" ref="AU65:AU67" si="209">BC65+BK65+BS65+CA65</f>
        <v>0</v>
      </c>
      <c r="AV65" s="20">
        <f t="shared" ref="AV65:AV67" si="210">BD65+BL65+BT65+CB65</f>
        <v>0</v>
      </c>
      <c r="AW65" s="20">
        <f t="shared" ref="AW65:AW67" si="211">BE65+BM65+BU65+CC65</f>
        <v>0</v>
      </c>
      <c r="AX65" s="15">
        <f t="shared" ref="AX65:AX67" si="212">BF65+BN65+BV65+CD65</f>
        <v>0</v>
      </c>
      <c r="AY65" s="15">
        <f t="shared" ref="AY65:AY67" si="213">BG65+BO65+BW65+CE65</f>
        <v>0</v>
      </c>
      <c r="AZ65" s="15">
        <f t="shared" ref="AZ65:AZ67" si="214">BH65+BP65+BX65+CF65</f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20">
        <f t="shared" si="142"/>
        <v>0</v>
      </c>
      <c r="CH65" s="20">
        <v>0</v>
      </c>
      <c r="CI65" s="20">
        <f t="shared" si="143"/>
        <v>0</v>
      </c>
      <c r="CJ65" s="20">
        <f t="shared" si="144"/>
        <v>0</v>
      </c>
      <c r="CK65" s="20">
        <f t="shared" si="145"/>
        <v>0</v>
      </c>
      <c r="CL65" s="20">
        <v>0</v>
      </c>
      <c r="CM65" s="20">
        <f t="shared" si="146"/>
        <v>0</v>
      </c>
      <c r="CN65" s="20">
        <f t="shared" si="147"/>
        <v>-1</v>
      </c>
      <c r="CO65" s="20" t="s">
        <v>112</v>
      </c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3" customHeight="1" x14ac:dyDescent="0.2">
      <c r="A66" s="17" t="s">
        <v>185</v>
      </c>
      <c r="B66" s="39" t="s">
        <v>220</v>
      </c>
      <c r="C66" s="18" t="s">
        <v>235</v>
      </c>
      <c r="D66" s="19"/>
      <c r="E66" s="15">
        <f t="shared" ref="E66:E67" si="215">M66+U66+AC66+AK66</f>
        <v>0</v>
      </c>
      <c r="F66" s="15">
        <f t="shared" ref="F66:F67" si="216">N66+V66+AD66+AL66</f>
        <v>0</v>
      </c>
      <c r="G66" s="15">
        <f t="shared" ref="G66:G67" si="217">O66+W66+AE66+AM66</f>
        <v>0</v>
      </c>
      <c r="H66" s="15">
        <f t="shared" ref="H66:H67" si="218">P66+X66+AF66+AN66</f>
        <v>0</v>
      </c>
      <c r="I66" s="15">
        <f t="shared" ref="I66:I67" si="219">Q66+Y66+AG66+AO66</f>
        <v>0</v>
      </c>
      <c r="J66" s="15">
        <f t="shared" ref="J66:J67" si="220">R66+Z66+AH66+AP66</f>
        <v>0</v>
      </c>
      <c r="K66" s="15">
        <f t="shared" ref="K66:K67" si="221">S66+AA66+AI66+AQ66</f>
        <v>0</v>
      </c>
      <c r="L66" s="15">
        <f t="shared" ref="L66:L67" si="222">T66+AB66+AJ66+AR66</f>
        <v>5</v>
      </c>
      <c r="M66" s="15">
        <v>0</v>
      </c>
      <c r="N66" s="15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5</v>
      </c>
      <c r="AS66" s="15">
        <f t="shared" ref="AS66:AS67" si="223">BA66+BI66+BQ66+BY66</f>
        <v>0</v>
      </c>
      <c r="AT66" s="15">
        <f t="shared" si="208"/>
        <v>0</v>
      </c>
      <c r="AU66" s="15">
        <f t="shared" si="209"/>
        <v>0</v>
      </c>
      <c r="AV66" s="20">
        <f t="shared" si="210"/>
        <v>0</v>
      </c>
      <c r="AW66" s="20">
        <f t="shared" si="211"/>
        <v>0</v>
      </c>
      <c r="AX66" s="15">
        <f t="shared" si="212"/>
        <v>0</v>
      </c>
      <c r="AY66" s="15">
        <f t="shared" si="213"/>
        <v>0</v>
      </c>
      <c r="AZ66" s="15">
        <f t="shared" si="214"/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20">
        <f t="shared" si="142"/>
        <v>0</v>
      </c>
      <c r="CH66" s="20">
        <v>0</v>
      </c>
      <c r="CI66" s="20">
        <f t="shared" si="143"/>
        <v>0</v>
      </c>
      <c r="CJ66" s="20">
        <f t="shared" si="144"/>
        <v>0</v>
      </c>
      <c r="CK66" s="20">
        <f t="shared" si="145"/>
        <v>0</v>
      </c>
      <c r="CL66" s="20">
        <v>0</v>
      </c>
      <c r="CM66" s="20">
        <f t="shared" si="146"/>
        <v>0</v>
      </c>
      <c r="CN66" s="20">
        <f t="shared" si="147"/>
        <v>-5</v>
      </c>
      <c r="CO66" s="20" t="s">
        <v>112</v>
      </c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7.75" customHeight="1" x14ac:dyDescent="0.2">
      <c r="A67" s="17" t="s">
        <v>185</v>
      </c>
      <c r="B67" s="39" t="s">
        <v>221</v>
      </c>
      <c r="C67" s="18" t="s">
        <v>233</v>
      </c>
      <c r="D67" s="19" t="s">
        <v>112</v>
      </c>
      <c r="E67" s="15">
        <f t="shared" si="215"/>
        <v>0</v>
      </c>
      <c r="F67" s="15">
        <f t="shared" si="216"/>
        <v>0</v>
      </c>
      <c r="G67" s="15">
        <f t="shared" si="217"/>
        <v>0</v>
      </c>
      <c r="H67" s="15">
        <f t="shared" si="218"/>
        <v>0</v>
      </c>
      <c r="I67" s="15">
        <f t="shared" si="219"/>
        <v>0</v>
      </c>
      <c r="J67" s="15">
        <f t="shared" si="220"/>
        <v>0</v>
      </c>
      <c r="K67" s="15">
        <f t="shared" si="221"/>
        <v>5</v>
      </c>
      <c r="L67" s="15">
        <f t="shared" si="222"/>
        <v>0</v>
      </c>
      <c r="M67" s="15">
        <v>0</v>
      </c>
      <c r="N67" s="15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5</v>
      </c>
      <c r="AR67" s="15">
        <v>0</v>
      </c>
      <c r="AS67" s="15">
        <f t="shared" si="223"/>
        <v>0</v>
      </c>
      <c r="AT67" s="15">
        <f t="shared" si="208"/>
        <v>0</v>
      </c>
      <c r="AU67" s="15">
        <f t="shared" si="209"/>
        <v>0</v>
      </c>
      <c r="AV67" s="20">
        <f t="shared" si="210"/>
        <v>0</v>
      </c>
      <c r="AW67" s="20">
        <f t="shared" si="211"/>
        <v>0</v>
      </c>
      <c r="AX67" s="15">
        <f t="shared" si="212"/>
        <v>0</v>
      </c>
      <c r="AY67" s="15">
        <f t="shared" si="213"/>
        <v>0</v>
      </c>
      <c r="AZ67" s="15">
        <f t="shared" si="214"/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20">
        <f t="shared" si="142"/>
        <v>0</v>
      </c>
      <c r="CH67" s="20">
        <v>0</v>
      </c>
      <c r="CI67" s="20">
        <f t="shared" si="143"/>
        <v>0</v>
      </c>
      <c r="CJ67" s="20">
        <f t="shared" si="144"/>
        <v>0</v>
      </c>
      <c r="CK67" s="20">
        <f t="shared" si="145"/>
        <v>0</v>
      </c>
      <c r="CL67" s="20">
        <v>0</v>
      </c>
      <c r="CM67" s="20">
        <f t="shared" si="146"/>
        <v>-5</v>
      </c>
      <c r="CN67" s="20">
        <f t="shared" si="147"/>
        <v>0</v>
      </c>
      <c r="CO67" s="20" t="s">
        <v>112</v>
      </c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2.5" customHeight="1" x14ac:dyDescent="0.2">
      <c r="A68" s="17" t="s">
        <v>187</v>
      </c>
      <c r="B68" s="18" t="s">
        <v>188</v>
      </c>
      <c r="C68" s="18" t="s">
        <v>111</v>
      </c>
      <c r="D68" s="19" t="s">
        <v>112</v>
      </c>
      <c r="E68" s="15">
        <v>0</v>
      </c>
      <c r="F68" s="15" t="s">
        <v>112</v>
      </c>
      <c r="G68" s="15">
        <v>0</v>
      </c>
      <c r="H68" s="20">
        <v>0</v>
      </c>
      <c r="I68" s="20">
        <v>0</v>
      </c>
      <c r="J68" s="15" t="s">
        <v>112</v>
      </c>
      <c r="K68" s="15">
        <v>0</v>
      </c>
      <c r="L68" s="15">
        <v>0</v>
      </c>
      <c r="M68" s="20">
        <v>0</v>
      </c>
      <c r="N68" s="20" t="s">
        <v>112</v>
      </c>
      <c r="O68" s="20">
        <v>0</v>
      </c>
      <c r="P68" s="20">
        <v>0</v>
      </c>
      <c r="Q68" s="20">
        <v>0</v>
      </c>
      <c r="R68" s="20" t="s">
        <v>112</v>
      </c>
      <c r="S68" s="20">
        <v>0</v>
      </c>
      <c r="T68" s="20">
        <v>0</v>
      </c>
      <c r="U68" s="15">
        <v>0</v>
      </c>
      <c r="V68" s="15" t="s">
        <v>112</v>
      </c>
      <c r="W68" s="15">
        <v>0</v>
      </c>
      <c r="X68" s="20">
        <v>0</v>
      </c>
      <c r="Y68" s="20">
        <v>0</v>
      </c>
      <c r="Z68" s="15" t="s">
        <v>112</v>
      </c>
      <c r="AA68" s="15">
        <v>0</v>
      </c>
      <c r="AB68" s="15">
        <v>0</v>
      </c>
      <c r="AC68" s="15">
        <v>0</v>
      </c>
      <c r="AD68" s="15" t="s">
        <v>112</v>
      </c>
      <c r="AE68" s="15">
        <v>0</v>
      </c>
      <c r="AF68" s="20">
        <v>0</v>
      </c>
      <c r="AG68" s="20">
        <v>0</v>
      </c>
      <c r="AH68" s="15" t="s">
        <v>112</v>
      </c>
      <c r="AI68" s="15">
        <v>0</v>
      </c>
      <c r="AJ68" s="15">
        <v>0</v>
      </c>
      <c r="AK68" s="15">
        <v>0</v>
      </c>
      <c r="AL68" s="15" t="s">
        <v>112</v>
      </c>
      <c r="AM68" s="15">
        <v>0</v>
      </c>
      <c r="AN68" s="20">
        <v>0</v>
      </c>
      <c r="AO68" s="20">
        <v>0</v>
      </c>
      <c r="AP68" s="15" t="s">
        <v>112</v>
      </c>
      <c r="AQ68" s="15">
        <v>0</v>
      </c>
      <c r="AR68" s="15">
        <v>0</v>
      </c>
      <c r="AS68" s="15">
        <v>0</v>
      </c>
      <c r="AT68" s="15" t="s">
        <v>112</v>
      </c>
      <c r="AU68" s="15">
        <v>0</v>
      </c>
      <c r="AV68" s="20">
        <v>0</v>
      </c>
      <c r="AW68" s="20">
        <v>0</v>
      </c>
      <c r="AX68" s="15" t="s">
        <v>112</v>
      </c>
      <c r="AY68" s="15">
        <v>0</v>
      </c>
      <c r="AZ68" s="15">
        <f t="shared" si="141"/>
        <v>0</v>
      </c>
      <c r="BA68" s="15">
        <v>0</v>
      </c>
      <c r="BB68" s="15" t="s">
        <v>112</v>
      </c>
      <c r="BC68" s="15">
        <v>0</v>
      </c>
      <c r="BD68" s="20">
        <v>0</v>
      </c>
      <c r="BE68" s="20">
        <v>0</v>
      </c>
      <c r="BF68" s="15" t="s">
        <v>112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20">
        <f t="shared" si="142"/>
        <v>0</v>
      </c>
      <c r="CH68" s="20">
        <v>0</v>
      </c>
      <c r="CI68" s="20">
        <f t="shared" si="143"/>
        <v>0</v>
      </c>
      <c r="CJ68" s="20">
        <f t="shared" si="144"/>
        <v>0</v>
      </c>
      <c r="CK68" s="20">
        <f t="shared" si="145"/>
        <v>0</v>
      </c>
      <c r="CL68" s="20">
        <v>0</v>
      </c>
      <c r="CM68" s="20">
        <f t="shared" si="146"/>
        <v>0</v>
      </c>
      <c r="CN68" s="20">
        <f t="shared" si="147"/>
        <v>0</v>
      </c>
      <c r="CO68" s="20" t="s">
        <v>112</v>
      </c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4" customHeight="1" x14ac:dyDescent="0.2">
      <c r="A69" s="17" t="s">
        <v>189</v>
      </c>
      <c r="B69" s="18" t="s">
        <v>190</v>
      </c>
      <c r="C69" s="18" t="s">
        <v>111</v>
      </c>
      <c r="D69" s="19" t="s">
        <v>112</v>
      </c>
      <c r="E69" s="15">
        <v>0</v>
      </c>
      <c r="F69" s="15" t="s">
        <v>112</v>
      </c>
      <c r="G69" s="15">
        <v>0</v>
      </c>
      <c r="H69" s="20">
        <v>0</v>
      </c>
      <c r="I69" s="20">
        <v>0</v>
      </c>
      <c r="J69" s="15" t="s">
        <v>112</v>
      </c>
      <c r="K69" s="15">
        <v>0</v>
      </c>
      <c r="L69" s="15">
        <v>0</v>
      </c>
      <c r="M69" s="20">
        <v>0</v>
      </c>
      <c r="N69" s="20" t="s">
        <v>112</v>
      </c>
      <c r="O69" s="20">
        <v>0</v>
      </c>
      <c r="P69" s="20">
        <v>0</v>
      </c>
      <c r="Q69" s="20">
        <v>0</v>
      </c>
      <c r="R69" s="20" t="s">
        <v>112</v>
      </c>
      <c r="S69" s="20">
        <v>0</v>
      </c>
      <c r="T69" s="20">
        <v>0</v>
      </c>
      <c r="U69" s="15">
        <v>0</v>
      </c>
      <c r="V69" s="15" t="s">
        <v>112</v>
      </c>
      <c r="W69" s="15">
        <v>0</v>
      </c>
      <c r="X69" s="20">
        <v>0</v>
      </c>
      <c r="Y69" s="20">
        <v>0</v>
      </c>
      <c r="Z69" s="15" t="s">
        <v>112</v>
      </c>
      <c r="AA69" s="15">
        <v>0</v>
      </c>
      <c r="AB69" s="15">
        <v>0</v>
      </c>
      <c r="AC69" s="15">
        <v>0</v>
      </c>
      <c r="AD69" s="15" t="s">
        <v>112</v>
      </c>
      <c r="AE69" s="15">
        <v>0</v>
      </c>
      <c r="AF69" s="20">
        <v>0</v>
      </c>
      <c r="AG69" s="20">
        <v>0</v>
      </c>
      <c r="AH69" s="15" t="s">
        <v>112</v>
      </c>
      <c r="AI69" s="15">
        <v>0</v>
      </c>
      <c r="AJ69" s="15">
        <v>0</v>
      </c>
      <c r="AK69" s="15">
        <v>0</v>
      </c>
      <c r="AL69" s="15" t="s">
        <v>112</v>
      </c>
      <c r="AM69" s="15">
        <v>0</v>
      </c>
      <c r="AN69" s="20">
        <v>0</v>
      </c>
      <c r="AO69" s="20">
        <v>0</v>
      </c>
      <c r="AP69" s="15" t="s">
        <v>112</v>
      </c>
      <c r="AQ69" s="15">
        <v>0</v>
      </c>
      <c r="AR69" s="15">
        <v>0</v>
      </c>
      <c r="AS69" s="15">
        <v>0</v>
      </c>
      <c r="AT69" s="15" t="s">
        <v>112</v>
      </c>
      <c r="AU69" s="15">
        <v>0</v>
      </c>
      <c r="AV69" s="20">
        <v>0</v>
      </c>
      <c r="AW69" s="20">
        <v>0</v>
      </c>
      <c r="AX69" s="15" t="s">
        <v>112</v>
      </c>
      <c r="AY69" s="15">
        <v>0</v>
      </c>
      <c r="AZ69" s="15">
        <f t="shared" si="141"/>
        <v>0</v>
      </c>
      <c r="BA69" s="15">
        <v>0</v>
      </c>
      <c r="BB69" s="15" t="s">
        <v>112</v>
      </c>
      <c r="BC69" s="15">
        <v>0</v>
      </c>
      <c r="BD69" s="20">
        <v>0</v>
      </c>
      <c r="BE69" s="20">
        <v>0</v>
      </c>
      <c r="BF69" s="15" t="s">
        <v>112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20">
        <f t="shared" si="142"/>
        <v>0</v>
      </c>
      <c r="CH69" s="20">
        <v>0</v>
      </c>
      <c r="CI69" s="20">
        <f t="shared" si="143"/>
        <v>0</v>
      </c>
      <c r="CJ69" s="20">
        <f t="shared" si="144"/>
        <v>0</v>
      </c>
      <c r="CK69" s="20">
        <f t="shared" si="145"/>
        <v>0</v>
      </c>
      <c r="CL69" s="20">
        <v>0</v>
      </c>
      <c r="CM69" s="20">
        <f t="shared" si="146"/>
        <v>0</v>
      </c>
      <c r="CN69" s="20">
        <f t="shared" si="147"/>
        <v>0</v>
      </c>
      <c r="CO69" s="20" t="s">
        <v>112</v>
      </c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4.75" customHeight="1" x14ac:dyDescent="0.2">
      <c r="A70" s="17" t="s">
        <v>191</v>
      </c>
      <c r="B70" s="18" t="s">
        <v>192</v>
      </c>
      <c r="C70" s="18" t="s">
        <v>111</v>
      </c>
      <c r="D70" s="19" t="s">
        <v>112</v>
      </c>
      <c r="E70" s="15">
        <v>0</v>
      </c>
      <c r="F70" s="15" t="s">
        <v>112</v>
      </c>
      <c r="G70" s="15">
        <v>0</v>
      </c>
      <c r="H70" s="20">
        <v>0</v>
      </c>
      <c r="I70" s="20">
        <v>0</v>
      </c>
      <c r="J70" s="15" t="s">
        <v>112</v>
      </c>
      <c r="K70" s="15">
        <v>0</v>
      </c>
      <c r="L70" s="15">
        <v>0</v>
      </c>
      <c r="M70" s="20">
        <v>0</v>
      </c>
      <c r="N70" s="20" t="s">
        <v>112</v>
      </c>
      <c r="O70" s="20">
        <v>0</v>
      </c>
      <c r="P70" s="20">
        <v>0</v>
      </c>
      <c r="Q70" s="20">
        <v>0</v>
      </c>
      <c r="R70" s="20" t="s">
        <v>112</v>
      </c>
      <c r="S70" s="20">
        <v>0</v>
      </c>
      <c r="T70" s="20">
        <v>0</v>
      </c>
      <c r="U70" s="15">
        <v>0</v>
      </c>
      <c r="V70" s="15" t="s">
        <v>112</v>
      </c>
      <c r="W70" s="15">
        <v>0</v>
      </c>
      <c r="X70" s="20">
        <v>0</v>
      </c>
      <c r="Y70" s="20">
        <v>0</v>
      </c>
      <c r="Z70" s="15" t="s">
        <v>112</v>
      </c>
      <c r="AA70" s="15">
        <v>0</v>
      </c>
      <c r="AB70" s="15">
        <v>0</v>
      </c>
      <c r="AC70" s="15">
        <v>0</v>
      </c>
      <c r="AD70" s="15" t="s">
        <v>112</v>
      </c>
      <c r="AE70" s="15">
        <v>0</v>
      </c>
      <c r="AF70" s="20">
        <v>0</v>
      </c>
      <c r="AG70" s="20">
        <v>0</v>
      </c>
      <c r="AH70" s="15" t="s">
        <v>112</v>
      </c>
      <c r="AI70" s="15">
        <v>0</v>
      </c>
      <c r="AJ70" s="15">
        <v>0</v>
      </c>
      <c r="AK70" s="15">
        <v>0</v>
      </c>
      <c r="AL70" s="15" t="s">
        <v>112</v>
      </c>
      <c r="AM70" s="15">
        <v>0</v>
      </c>
      <c r="AN70" s="20">
        <v>0</v>
      </c>
      <c r="AO70" s="20">
        <v>0</v>
      </c>
      <c r="AP70" s="15" t="s">
        <v>112</v>
      </c>
      <c r="AQ70" s="15">
        <v>0</v>
      </c>
      <c r="AR70" s="15">
        <v>0</v>
      </c>
      <c r="AS70" s="15">
        <v>0</v>
      </c>
      <c r="AT70" s="15" t="s">
        <v>112</v>
      </c>
      <c r="AU70" s="15">
        <v>0</v>
      </c>
      <c r="AV70" s="20">
        <v>0</v>
      </c>
      <c r="AW70" s="20">
        <v>0</v>
      </c>
      <c r="AX70" s="15" t="s">
        <v>112</v>
      </c>
      <c r="AY70" s="15">
        <v>0</v>
      </c>
      <c r="AZ70" s="15">
        <f t="shared" si="141"/>
        <v>0</v>
      </c>
      <c r="BA70" s="15">
        <v>0</v>
      </c>
      <c r="BB70" s="15" t="s">
        <v>112</v>
      </c>
      <c r="BC70" s="15">
        <v>0</v>
      </c>
      <c r="BD70" s="20">
        <v>0</v>
      </c>
      <c r="BE70" s="20">
        <v>0</v>
      </c>
      <c r="BF70" s="15" t="s">
        <v>112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20">
        <f t="shared" si="142"/>
        <v>0</v>
      </c>
      <c r="CH70" s="20">
        <v>0</v>
      </c>
      <c r="CI70" s="20">
        <f t="shared" si="143"/>
        <v>0</v>
      </c>
      <c r="CJ70" s="20">
        <f t="shared" si="144"/>
        <v>0</v>
      </c>
      <c r="CK70" s="20">
        <f t="shared" si="145"/>
        <v>0</v>
      </c>
      <c r="CL70" s="20">
        <v>0</v>
      </c>
      <c r="CM70" s="20">
        <f t="shared" si="146"/>
        <v>0</v>
      </c>
      <c r="CN70" s="20">
        <f t="shared" si="147"/>
        <v>0</v>
      </c>
      <c r="CO70" s="20" t="s">
        <v>112</v>
      </c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3" customFormat="1" ht="31.5" customHeight="1" x14ac:dyDescent="0.2">
      <c r="A71" s="17" t="s">
        <v>193</v>
      </c>
      <c r="B71" s="18" t="s">
        <v>194</v>
      </c>
      <c r="C71" s="18" t="s">
        <v>111</v>
      </c>
      <c r="D71" s="19" t="s">
        <v>112</v>
      </c>
      <c r="E71" s="15">
        <v>0</v>
      </c>
      <c r="F71" s="15" t="s">
        <v>112</v>
      </c>
      <c r="G71" s="15">
        <v>0</v>
      </c>
      <c r="H71" s="20">
        <v>0</v>
      </c>
      <c r="I71" s="20">
        <v>0</v>
      </c>
      <c r="J71" s="15" t="s">
        <v>112</v>
      </c>
      <c r="K71" s="15">
        <v>0</v>
      </c>
      <c r="L71" s="15">
        <f>L72</f>
        <v>0</v>
      </c>
      <c r="M71" s="20">
        <v>0</v>
      </c>
      <c r="N71" s="20" t="s">
        <v>112</v>
      </c>
      <c r="O71" s="20">
        <v>0</v>
      </c>
      <c r="P71" s="20">
        <v>0</v>
      </c>
      <c r="Q71" s="20">
        <v>0</v>
      </c>
      <c r="R71" s="20" t="s">
        <v>112</v>
      </c>
      <c r="S71" s="20">
        <v>0</v>
      </c>
      <c r="T71" s="20">
        <v>0</v>
      </c>
      <c r="U71" s="15">
        <v>0</v>
      </c>
      <c r="V71" s="15" t="s">
        <v>112</v>
      </c>
      <c r="W71" s="15">
        <v>0</v>
      </c>
      <c r="X71" s="20">
        <v>0</v>
      </c>
      <c r="Y71" s="20">
        <v>0</v>
      </c>
      <c r="Z71" s="15" t="s">
        <v>112</v>
      </c>
      <c r="AA71" s="15">
        <v>0</v>
      </c>
      <c r="AB71" s="15">
        <f>AB72</f>
        <v>0</v>
      </c>
      <c r="AC71" s="15">
        <v>0</v>
      </c>
      <c r="AD71" s="15" t="s">
        <v>112</v>
      </c>
      <c r="AE71" s="15">
        <v>0</v>
      </c>
      <c r="AF71" s="20">
        <v>0</v>
      </c>
      <c r="AG71" s="20">
        <v>0</v>
      </c>
      <c r="AH71" s="15" t="s">
        <v>112</v>
      </c>
      <c r="AI71" s="15">
        <v>0</v>
      </c>
      <c r="AJ71" s="15">
        <f>AJ72</f>
        <v>0</v>
      </c>
      <c r="AK71" s="15">
        <v>0</v>
      </c>
      <c r="AL71" s="15" t="s">
        <v>112</v>
      </c>
      <c r="AM71" s="15">
        <v>0</v>
      </c>
      <c r="AN71" s="20">
        <v>0</v>
      </c>
      <c r="AO71" s="20">
        <v>0</v>
      </c>
      <c r="AP71" s="15" t="s">
        <v>112</v>
      </c>
      <c r="AQ71" s="15">
        <v>0</v>
      </c>
      <c r="AR71" s="15">
        <v>0</v>
      </c>
      <c r="AS71" s="15">
        <v>0</v>
      </c>
      <c r="AT71" s="15" t="s">
        <v>112</v>
      </c>
      <c r="AU71" s="15">
        <v>0</v>
      </c>
      <c r="AV71" s="20">
        <v>0</v>
      </c>
      <c r="AW71" s="20">
        <v>0</v>
      </c>
      <c r="AX71" s="15" t="s">
        <v>112</v>
      </c>
      <c r="AY71" s="15">
        <v>0</v>
      </c>
      <c r="AZ71" s="15">
        <v>0</v>
      </c>
      <c r="BA71" s="15">
        <v>0</v>
      </c>
      <c r="BB71" s="15" t="s">
        <v>112</v>
      </c>
      <c r="BC71" s="15">
        <v>0</v>
      </c>
      <c r="BD71" s="20">
        <v>0</v>
      </c>
      <c r="BE71" s="20">
        <v>0</v>
      </c>
      <c r="BF71" s="15" t="s">
        <v>112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f>BX72</f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f>CF72</f>
        <v>0</v>
      </c>
      <c r="CG71" s="20">
        <f t="shared" si="142"/>
        <v>0</v>
      </c>
      <c r="CH71" s="20">
        <v>0</v>
      </c>
      <c r="CI71" s="20">
        <f t="shared" si="143"/>
        <v>0</v>
      </c>
      <c r="CJ71" s="20">
        <f t="shared" si="144"/>
        <v>0</v>
      </c>
      <c r="CK71" s="20">
        <f t="shared" si="145"/>
        <v>0</v>
      </c>
      <c r="CL71" s="20">
        <v>0</v>
      </c>
      <c r="CM71" s="20">
        <f t="shared" si="146"/>
        <v>0</v>
      </c>
      <c r="CN71" s="20">
        <f t="shared" si="147"/>
        <v>0</v>
      </c>
      <c r="CO71" s="20" t="s">
        <v>112</v>
      </c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</row>
    <row r="72" spans="1:1024" ht="31.5" customHeight="1" x14ac:dyDescent="0.2">
      <c r="A72" s="17" t="s">
        <v>195</v>
      </c>
      <c r="B72" s="18" t="s">
        <v>196</v>
      </c>
      <c r="C72" s="18" t="s">
        <v>111</v>
      </c>
      <c r="D72" s="19" t="s">
        <v>112</v>
      </c>
      <c r="E72" s="15">
        <v>0</v>
      </c>
      <c r="F72" s="15" t="s">
        <v>112</v>
      </c>
      <c r="G72" s="15">
        <v>0</v>
      </c>
      <c r="H72" s="20">
        <v>0</v>
      </c>
      <c r="I72" s="20">
        <v>0</v>
      </c>
      <c r="J72" s="15" t="s">
        <v>112</v>
      </c>
      <c r="K72" s="15">
        <v>0</v>
      </c>
      <c r="L72" s="15">
        <v>0</v>
      </c>
      <c r="M72" s="20">
        <v>0</v>
      </c>
      <c r="N72" s="20" t="s">
        <v>112</v>
      </c>
      <c r="O72" s="20">
        <v>0</v>
      </c>
      <c r="P72" s="20">
        <v>0</v>
      </c>
      <c r="Q72" s="20">
        <v>0</v>
      </c>
      <c r="R72" s="20" t="s">
        <v>112</v>
      </c>
      <c r="S72" s="20">
        <v>0</v>
      </c>
      <c r="T72" s="20">
        <v>0</v>
      </c>
      <c r="U72" s="15">
        <v>0</v>
      </c>
      <c r="V72" s="15" t="s">
        <v>112</v>
      </c>
      <c r="W72" s="15">
        <v>0</v>
      </c>
      <c r="X72" s="20">
        <v>0</v>
      </c>
      <c r="Y72" s="20">
        <v>0</v>
      </c>
      <c r="Z72" s="15" t="s">
        <v>112</v>
      </c>
      <c r="AA72" s="15">
        <v>0</v>
      </c>
      <c r="AB72" s="15">
        <v>0</v>
      </c>
      <c r="AC72" s="15">
        <v>0</v>
      </c>
      <c r="AD72" s="15" t="s">
        <v>112</v>
      </c>
      <c r="AE72" s="15">
        <v>0</v>
      </c>
      <c r="AF72" s="20">
        <v>0</v>
      </c>
      <c r="AG72" s="20">
        <v>0</v>
      </c>
      <c r="AH72" s="15" t="s">
        <v>112</v>
      </c>
      <c r="AI72" s="15">
        <v>0</v>
      </c>
      <c r="AJ72" s="15">
        <v>0</v>
      </c>
      <c r="AK72" s="15">
        <v>0</v>
      </c>
      <c r="AL72" s="15" t="s">
        <v>112</v>
      </c>
      <c r="AM72" s="15">
        <v>0</v>
      </c>
      <c r="AN72" s="20">
        <v>0</v>
      </c>
      <c r="AO72" s="20">
        <v>0</v>
      </c>
      <c r="AP72" s="15" t="s">
        <v>112</v>
      </c>
      <c r="AQ72" s="15">
        <v>0</v>
      </c>
      <c r="AR72" s="15">
        <v>0</v>
      </c>
      <c r="AS72" s="15">
        <v>0</v>
      </c>
      <c r="AT72" s="15" t="s">
        <v>112</v>
      </c>
      <c r="AU72" s="15">
        <v>0</v>
      </c>
      <c r="AV72" s="20">
        <v>0</v>
      </c>
      <c r="AW72" s="20">
        <v>0</v>
      </c>
      <c r="AX72" s="15" t="s">
        <v>112</v>
      </c>
      <c r="AY72" s="15">
        <v>0</v>
      </c>
      <c r="AZ72" s="15">
        <v>0</v>
      </c>
      <c r="BA72" s="15">
        <v>0</v>
      </c>
      <c r="BB72" s="15" t="s">
        <v>112</v>
      </c>
      <c r="BC72" s="15">
        <v>0</v>
      </c>
      <c r="BD72" s="20">
        <v>0</v>
      </c>
      <c r="BE72" s="20">
        <v>0</v>
      </c>
      <c r="BF72" s="15" t="s">
        <v>112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20">
        <f t="shared" si="142"/>
        <v>0</v>
      </c>
      <c r="CH72" s="20">
        <v>0</v>
      </c>
      <c r="CI72" s="20">
        <f t="shared" si="143"/>
        <v>0</v>
      </c>
      <c r="CJ72" s="20">
        <f t="shared" si="144"/>
        <v>0</v>
      </c>
      <c r="CK72" s="20">
        <f t="shared" si="145"/>
        <v>0</v>
      </c>
      <c r="CL72" s="20">
        <v>0</v>
      </c>
      <c r="CM72" s="20">
        <f t="shared" si="146"/>
        <v>0</v>
      </c>
      <c r="CN72" s="20">
        <f t="shared" si="147"/>
        <v>0</v>
      </c>
      <c r="CO72" s="20" t="s">
        <v>112</v>
      </c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50.25" customHeight="1" x14ac:dyDescent="0.2">
      <c r="A73" s="17" t="s">
        <v>197</v>
      </c>
      <c r="B73" s="18" t="s">
        <v>198</v>
      </c>
      <c r="C73" s="18" t="s">
        <v>111</v>
      </c>
      <c r="D73" s="19" t="s">
        <v>112</v>
      </c>
      <c r="E73" s="15">
        <v>0</v>
      </c>
      <c r="F73" s="15" t="s">
        <v>112</v>
      </c>
      <c r="G73" s="15">
        <v>0</v>
      </c>
      <c r="H73" s="20">
        <v>0</v>
      </c>
      <c r="I73" s="20">
        <v>0</v>
      </c>
      <c r="J73" s="15" t="s">
        <v>112</v>
      </c>
      <c r="K73" s="15">
        <v>0</v>
      </c>
      <c r="L73" s="15">
        <v>0</v>
      </c>
      <c r="M73" s="20">
        <v>0</v>
      </c>
      <c r="N73" s="20" t="s">
        <v>112</v>
      </c>
      <c r="O73" s="20">
        <v>0</v>
      </c>
      <c r="P73" s="20">
        <v>0</v>
      </c>
      <c r="Q73" s="20">
        <v>0</v>
      </c>
      <c r="R73" s="20" t="s">
        <v>112</v>
      </c>
      <c r="S73" s="20">
        <v>0</v>
      </c>
      <c r="T73" s="20">
        <v>0</v>
      </c>
      <c r="U73" s="15">
        <v>0</v>
      </c>
      <c r="V73" s="15" t="s">
        <v>112</v>
      </c>
      <c r="W73" s="15">
        <v>0</v>
      </c>
      <c r="X73" s="20">
        <v>0</v>
      </c>
      <c r="Y73" s="20">
        <v>0</v>
      </c>
      <c r="Z73" s="15" t="s">
        <v>112</v>
      </c>
      <c r="AA73" s="15">
        <v>0</v>
      </c>
      <c r="AB73" s="15">
        <v>0</v>
      </c>
      <c r="AC73" s="15">
        <v>0</v>
      </c>
      <c r="AD73" s="15" t="s">
        <v>112</v>
      </c>
      <c r="AE73" s="15">
        <v>0</v>
      </c>
      <c r="AF73" s="20">
        <v>0</v>
      </c>
      <c r="AG73" s="20">
        <v>0</v>
      </c>
      <c r="AH73" s="15" t="s">
        <v>112</v>
      </c>
      <c r="AI73" s="15">
        <v>0</v>
      </c>
      <c r="AJ73" s="15">
        <v>0</v>
      </c>
      <c r="AK73" s="15">
        <v>0</v>
      </c>
      <c r="AL73" s="15" t="s">
        <v>112</v>
      </c>
      <c r="AM73" s="15">
        <v>0</v>
      </c>
      <c r="AN73" s="20">
        <v>0</v>
      </c>
      <c r="AO73" s="20">
        <v>0</v>
      </c>
      <c r="AP73" s="15" t="s">
        <v>112</v>
      </c>
      <c r="AQ73" s="15">
        <v>0</v>
      </c>
      <c r="AR73" s="15">
        <v>0</v>
      </c>
      <c r="AS73" s="15">
        <v>0</v>
      </c>
      <c r="AT73" s="15" t="s">
        <v>112</v>
      </c>
      <c r="AU73" s="15">
        <v>0</v>
      </c>
      <c r="AV73" s="20">
        <v>0</v>
      </c>
      <c r="AW73" s="20">
        <v>0</v>
      </c>
      <c r="AX73" s="15" t="s">
        <v>112</v>
      </c>
      <c r="AY73" s="15">
        <v>0</v>
      </c>
      <c r="AZ73" s="15">
        <v>0</v>
      </c>
      <c r="BA73" s="15">
        <v>0</v>
      </c>
      <c r="BB73" s="15" t="s">
        <v>112</v>
      </c>
      <c r="BC73" s="15">
        <v>0</v>
      </c>
      <c r="BD73" s="20">
        <v>0</v>
      </c>
      <c r="BE73" s="20">
        <v>0</v>
      </c>
      <c r="BF73" s="15" t="s">
        <v>112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20">
        <f t="shared" si="142"/>
        <v>0</v>
      </c>
      <c r="CH73" s="20">
        <v>0</v>
      </c>
      <c r="CI73" s="20">
        <f t="shared" si="143"/>
        <v>0</v>
      </c>
      <c r="CJ73" s="20">
        <f t="shared" si="144"/>
        <v>0</v>
      </c>
      <c r="CK73" s="20">
        <f t="shared" si="145"/>
        <v>0</v>
      </c>
      <c r="CL73" s="20">
        <v>0</v>
      </c>
      <c r="CM73" s="20">
        <f t="shared" si="146"/>
        <v>0</v>
      </c>
      <c r="CN73" s="20">
        <f t="shared" si="147"/>
        <v>0</v>
      </c>
      <c r="CO73" s="20" t="s">
        <v>112</v>
      </c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3.75" customHeight="1" x14ac:dyDescent="0.2">
      <c r="A74" s="17" t="s">
        <v>199</v>
      </c>
      <c r="B74" s="18" t="s">
        <v>200</v>
      </c>
      <c r="C74" s="18" t="s">
        <v>111</v>
      </c>
      <c r="D74" s="19" t="s">
        <v>112</v>
      </c>
      <c r="E74" s="15">
        <v>0</v>
      </c>
      <c r="F74" s="15" t="s">
        <v>112</v>
      </c>
      <c r="G74" s="15">
        <v>0</v>
      </c>
      <c r="H74" s="20">
        <v>0</v>
      </c>
      <c r="I74" s="20">
        <v>0</v>
      </c>
      <c r="J74" s="15" t="s">
        <v>112</v>
      </c>
      <c r="K74" s="15">
        <v>0</v>
      </c>
      <c r="L74" s="15">
        <v>0</v>
      </c>
      <c r="M74" s="20">
        <v>0</v>
      </c>
      <c r="N74" s="20" t="s">
        <v>112</v>
      </c>
      <c r="O74" s="20">
        <v>0</v>
      </c>
      <c r="P74" s="20">
        <v>0</v>
      </c>
      <c r="Q74" s="20">
        <v>0</v>
      </c>
      <c r="R74" s="20" t="s">
        <v>112</v>
      </c>
      <c r="S74" s="20">
        <v>0</v>
      </c>
      <c r="T74" s="20">
        <v>0</v>
      </c>
      <c r="U74" s="15">
        <v>0</v>
      </c>
      <c r="V74" s="15" t="s">
        <v>112</v>
      </c>
      <c r="W74" s="15">
        <v>0</v>
      </c>
      <c r="X74" s="20">
        <v>0</v>
      </c>
      <c r="Y74" s="20">
        <v>0</v>
      </c>
      <c r="Z74" s="15" t="s">
        <v>112</v>
      </c>
      <c r="AA74" s="15">
        <v>0</v>
      </c>
      <c r="AB74" s="15">
        <v>0</v>
      </c>
      <c r="AC74" s="15">
        <v>0</v>
      </c>
      <c r="AD74" s="15" t="s">
        <v>112</v>
      </c>
      <c r="AE74" s="15">
        <v>0</v>
      </c>
      <c r="AF74" s="20">
        <v>0</v>
      </c>
      <c r="AG74" s="20">
        <v>0</v>
      </c>
      <c r="AH74" s="15" t="s">
        <v>112</v>
      </c>
      <c r="AI74" s="15">
        <v>0</v>
      </c>
      <c r="AJ74" s="15">
        <v>0</v>
      </c>
      <c r="AK74" s="15">
        <v>0</v>
      </c>
      <c r="AL74" s="15" t="s">
        <v>112</v>
      </c>
      <c r="AM74" s="15">
        <v>0</v>
      </c>
      <c r="AN74" s="20">
        <v>0</v>
      </c>
      <c r="AO74" s="20">
        <v>0</v>
      </c>
      <c r="AP74" s="15" t="s">
        <v>112</v>
      </c>
      <c r="AQ74" s="15">
        <v>0</v>
      </c>
      <c r="AR74" s="15">
        <v>0</v>
      </c>
      <c r="AS74" s="15">
        <v>0</v>
      </c>
      <c r="AT74" s="15" t="s">
        <v>112</v>
      </c>
      <c r="AU74" s="15">
        <v>0</v>
      </c>
      <c r="AV74" s="20">
        <v>0</v>
      </c>
      <c r="AW74" s="20">
        <v>0</v>
      </c>
      <c r="AX74" s="15" t="s">
        <v>112</v>
      </c>
      <c r="AY74" s="15">
        <v>0</v>
      </c>
      <c r="AZ74" s="15">
        <v>0</v>
      </c>
      <c r="BA74" s="15">
        <v>0</v>
      </c>
      <c r="BB74" s="15" t="s">
        <v>112</v>
      </c>
      <c r="BC74" s="15">
        <v>0</v>
      </c>
      <c r="BD74" s="20">
        <v>0</v>
      </c>
      <c r="BE74" s="20">
        <v>0</v>
      </c>
      <c r="BF74" s="15" t="s">
        <v>112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20">
        <f t="shared" si="142"/>
        <v>0</v>
      </c>
      <c r="CH74" s="20">
        <v>0</v>
      </c>
      <c r="CI74" s="20">
        <f t="shared" si="143"/>
        <v>0</v>
      </c>
      <c r="CJ74" s="20">
        <f t="shared" si="144"/>
        <v>0</v>
      </c>
      <c r="CK74" s="20">
        <f t="shared" si="145"/>
        <v>0</v>
      </c>
      <c r="CL74" s="20">
        <v>0</v>
      </c>
      <c r="CM74" s="20">
        <f t="shared" si="146"/>
        <v>0</v>
      </c>
      <c r="CN74" s="20">
        <f t="shared" si="147"/>
        <v>0</v>
      </c>
      <c r="CO74" s="20" t="s">
        <v>112</v>
      </c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5.25" customHeight="1" x14ac:dyDescent="0.2">
      <c r="A75" s="17" t="s">
        <v>201</v>
      </c>
      <c r="B75" s="18" t="s">
        <v>202</v>
      </c>
      <c r="C75" s="18" t="s">
        <v>111</v>
      </c>
      <c r="D75" s="19" t="s">
        <v>112</v>
      </c>
      <c r="E75" s="15">
        <v>0</v>
      </c>
      <c r="F75" s="15" t="s">
        <v>112</v>
      </c>
      <c r="G75" s="15">
        <v>0</v>
      </c>
      <c r="H75" s="20">
        <v>0</v>
      </c>
      <c r="I75" s="20">
        <v>0</v>
      </c>
      <c r="J75" s="15" t="s">
        <v>112</v>
      </c>
      <c r="K75" s="15">
        <v>0</v>
      </c>
      <c r="L75" s="15">
        <v>0</v>
      </c>
      <c r="M75" s="20">
        <v>0</v>
      </c>
      <c r="N75" s="20" t="s">
        <v>112</v>
      </c>
      <c r="O75" s="20">
        <v>0</v>
      </c>
      <c r="P75" s="20">
        <v>0</v>
      </c>
      <c r="Q75" s="20">
        <v>0</v>
      </c>
      <c r="R75" s="20" t="s">
        <v>112</v>
      </c>
      <c r="S75" s="20">
        <v>0</v>
      </c>
      <c r="T75" s="20">
        <v>0</v>
      </c>
      <c r="U75" s="15">
        <v>0</v>
      </c>
      <c r="V75" s="15" t="s">
        <v>112</v>
      </c>
      <c r="W75" s="15">
        <v>0</v>
      </c>
      <c r="X75" s="20">
        <v>0</v>
      </c>
      <c r="Y75" s="20">
        <v>0</v>
      </c>
      <c r="Z75" s="15" t="s">
        <v>112</v>
      </c>
      <c r="AA75" s="15">
        <v>0</v>
      </c>
      <c r="AB75" s="15">
        <v>0</v>
      </c>
      <c r="AC75" s="15">
        <v>0</v>
      </c>
      <c r="AD75" s="15" t="s">
        <v>112</v>
      </c>
      <c r="AE75" s="15">
        <v>0</v>
      </c>
      <c r="AF75" s="20">
        <v>0</v>
      </c>
      <c r="AG75" s="20">
        <v>0</v>
      </c>
      <c r="AH75" s="15" t="s">
        <v>112</v>
      </c>
      <c r="AI75" s="15">
        <v>0</v>
      </c>
      <c r="AJ75" s="15">
        <v>0</v>
      </c>
      <c r="AK75" s="15">
        <v>0</v>
      </c>
      <c r="AL75" s="15" t="s">
        <v>112</v>
      </c>
      <c r="AM75" s="15">
        <v>0</v>
      </c>
      <c r="AN75" s="20">
        <v>0</v>
      </c>
      <c r="AO75" s="20">
        <v>0</v>
      </c>
      <c r="AP75" s="15" t="s">
        <v>112</v>
      </c>
      <c r="AQ75" s="15">
        <v>0</v>
      </c>
      <c r="AR75" s="15">
        <v>0</v>
      </c>
      <c r="AS75" s="15">
        <v>0</v>
      </c>
      <c r="AT75" s="15" t="s">
        <v>112</v>
      </c>
      <c r="AU75" s="15">
        <v>0</v>
      </c>
      <c r="AV75" s="20">
        <v>0</v>
      </c>
      <c r="AW75" s="20">
        <v>0</v>
      </c>
      <c r="AX75" s="15" t="s">
        <v>112</v>
      </c>
      <c r="AY75" s="15">
        <v>0</v>
      </c>
      <c r="AZ75" s="15">
        <v>0</v>
      </c>
      <c r="BA75" s="15">
        <v>0</v>
      </c>
      <c r="BB75" s="15" t="s">
        <v>112</v>
      </c>
      <c r="BC75" s="15">
        <v>0</v>
      </c>
      <c r="BD75" s="20">
        <v>0</v>
      </c>
      <c r="BE75" s="20">
        <v>0</v>
      </c>
      <c r="BF75" s="15" t="s">
        <v>112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20">
        <f t="shared" si="142"/>
        <v>0</v>
      </c>
      <c r="CH75" s="20">
        <v>0</v>
      </c>
      <c r="CI75" s="20">
        <f t="shared" si="143"/>
        <v>0</v>
      </c>
      <c r="CJ75" s="20">
        <f t="shared" si="144"/>
        <v>0</v>
      </c>
      <c r="CK75" s="20">
        <f t="shared" si="145"/>
        <v>0</v>
      </c>
      <c r="CL75" s="20">
        <v>0</v>
      </c>
      <c r="CM75" s="20">
        <f t="shared" si="146"/>
        <v>0</v>
      </c>
      <c r="CN75" s="20">
        <f t="shared" si="147"/>
        <v>0</v>
      </c>
      <c r="CO75" s="20" t="s">
        <v>112</v>
      </c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7" customFormat="1" ht="26.25" customHeight="1" x14ac:dyDescent="0.25">
      <c r="A76" s="17" t="s">
        <v>203</v>
      </c>
      <c r="B76" s="18" t="s">
        <v>204</v>
      </c>
      <c r="C76" s="18" t="s">
        <v>111</v>
      </c>
      <c r="D76" s="19" t="s">
        <v>112</v>
      </c>
      <c r="E76" s="15">
        <f>E77+E78+E79+E80</f>
        <v>0</v>
      </c>
      <c r="F76" s="15">
        <f t="shared" ref="F76:I76" si="224">F77+F78+F79+F80</f>
        <v>0</v>
      </c>
      <c r="G76" s="15">
        <f t="shared" si="224"/>
        <v>1.44</v>
      </c>
      <c r="H76" s="15">
        <f t="shared" si="224"/>
        <v>0</v>
      </c>
      <c r="I76" s="15">
        <f t="shared" si="224"/>
        <v>1.1299999999999999</v>
      </c>
      <c r="J76" s="15">
        <f t="shared" ref="J76" si="225">J77+J78+J79+J80</f>
        <v>0</v>
      </c>
      <c r="K76" s="15">
        <f t="shared" ref="K76" si="226">K77+K78+K79+K80</f>
        <v>0</v>
      </c>
      <c r="L76" s="15">
        <f t="shared" ref="L76:M76" si="227">L77+L78+L79+L80</f>
        <v>0</v>
      </c>
      <c r="M76" s="15">
        <f t="shared" si="227"/>
        <v>0</v>
      </c>
      <c r="N76" s="15">
        <f t="shared" ref="N76" si="228">N77+N78+N79+N80</f>
        <v>0</v>
      </c>
      <c r="O76" s="15">
        <f t="shared" ref="O76" si="229">O77+O78+O79+O80</f>
        <v>0</v>
      </c>
      <c r="P76" s="15">
        <f t="shared" ref="P76:Q76" si="230">P77+P78+P79+P80</f>
        <v>0</v>
      </c>
      <c r="Q76" s="15">
        <f t="shared" si="230"/>
        <v>0</v>
      </c>
      <c r="R76" s="15">
        <f t="shared" ref="R76" si="231">R77+R78+R79+R80</f>
        <v>0</v>
      </c>
      <c r="S76" s="15">
        <f t="shared" ref="S76" si="232">S77+S78+S79+S80</f>
        <v>0</v>
      </c>
      <c r="T76" s="15">
        <f t="shared" ref="T76:U76" si="233">T77+T78+T79+T80</f>
        <v>0</v>
      </c>
      <c r="U76" s="15">
        <f t="shared" si="233"/>
        <v>0</v>
      </c>
      <c r="V76" s="15">
        <f t="shared" ref="V76" si="234">V77+V78+V79+V80</f>
        <v>0</v>
      </c>
      <c r="W76" s="15">
        <f t="shared" ref="W76" si="235">W77+W78+W79+W80</f>
        <v>1.26</v>
      </c>
      <c r="X76" s="15">
        <f t="shared" ref="X76:Y76" si="236">X77+X78+X79+X80</f>
        <v>0</v>
      </c>
      <c r="Y76" s="15">
        <f t="shared" si="236"/>
        <v>0</v>
      </c>
      <c r="Z76" s="15">
        <f t="shared" ref="Z76" si="237">Z77+Z78+Z79+Z80</f>
        <v>0</v>
      </c>
      <c r="AA76" s="15">
        <f t="shared" ref="AA76" si="238">AA77+AA78+AA79+AA80</f>
        <v>0</v>
      </c>
      <c r="AB76" s="15">
        <f t="shared" ref="AB76:AC76" si="239">AB77+AB78+AB79+AB80</f>
        <v>0</v>
      </c>
      <c r="AC76" s="15">
        <f t="shared" si="239"/>
        <v>0</v>
      </c>
      <c r="AD76" s="15">
        <f t="shared" ref="AD76" si="240">AD77+AD78+AD79+AD80</f>
        <v>0</v>
      </c>
      <c r="AE76" s="15">
        <f t="shared" ref="AE76" si="241">AE77+AE78+AE79+AE80</f>
        <v>0.18</v>
      </c>
      <c r="AF76" s="15">
        <f t="shared" ref="AF76:AG76" si="242">AF77+AF78+AF79+AF80</f>
        <v>0</v>
      </c>
      <c r="AG76" s="15">
        <f t="shared" si="242"/>
        <v>0.87</v>
      </c>
      <c r="AH76" s="15">
        <f t="shared" ref="AH76" si="243">AH77+AH78+AH79+AH80</f>
        <v>0</v>
      </c>
      <c r="AI76" s="15">
        <f t="shared" ref="AI76" si="244">AI77+AI78+AI79+AI80</f>
        <v>0</v>
      </c>
      <c r="AJ76" s="15">
        <f t="shared" ref="AJ76:AK76" si="245">AJ77+AJ78+AJ79+AJ80</f>
        <v>0</v>
      </c>
      <c r="AK76" s="15">
        <f t="shared" si="245"/>
        <v>0</v>
      </c>
      <c r="AL76" s="15">
        <f t="shared" ref="AL76" si="246">AL77+AL78+AL79+AL80</f>
        <v>0</v>
      </c>
      <c r="AM76" s="15">
        <f t="shared" ref="AM76" si="247">AM77+AM78+AM79+AM80</f>
        <v>0</v>
      </c>
      <c r="AN76" s="15">
        <f t="shared" ref="AN76:AO76" si="248">AN77+AN78+AN79+AN80</f>
        <v>0</v>
      </c>
      <c r="AO76" s="15">
        <f t="shared" si="248"/>
        <v>0.26</v>
      </c>
      <c r="AP76" s="15">
        <f t="shared" ref="AP76" si="249">AP77+AP78+AP79+AP80</f>
        <v>0</v>
      </c>
      <c r="AQ76" s="15">
        <f t="shared" ref="AQ76" si="250">AQ77+AQ78+AQ79+AQ80</f>
        <v>0</v>
      </c>
      <c r="AR76" s="15">
        <f t="shared" ref="AR76:AS76" si="251">AR77+AR78+AR79+AR80</f>
        <v>0</v>
      </c>
      <c r="AS76" s="15">
        <f t="shared" si="251"/>
        <v>0</v>
      </c>
      <c r="AT76" s="15" t="s">
        <v>112</v>
      </c>
      <c r="AU76" s="15">
        <f t="shared" ref="AU76" si="252">AU77+AU78+AU79+AU80</f>
        <v>0.72799999999999998</v>
      </c>
      <c r="AV76" s="15">
        <f t="shared" ref="AV76:AW76" si="253">AV77+AV78+AV79+AV80</f>
        <v>0</v>
      </c>
      <c r="AW76" s="15">
        <f t="shared" si="253"/>
        <v>5.2999999999999999E-2</v>
      </c>
      <c r="AX76" s="15" t="s">
        <v>112</v>
      </c>
      <c r="AY76" s="15">
        <f t="shared" ref="AY76" si="254">AY77+AY78+AY79+AY80</f>
        <v>0</v>
      </c>
      <c r="AZ76" s="15">
        <f t="shared" ref="AZ76:BA76" si="255">AZ77+AZ78+AZ79+AZ80</f>
        <v>0</v>
      </c>
      <c r="BA76" s="15">
        <f t="shared" si="255"/>
        <v>0</v>
      </c>
      <c r="BB76" s="15" t="s">
        <v>112</v>
      </c>
      <c r="BC76" s="15">
        <f t="shared" ref="BC76" si="256">BC77+BC78+BC79+BC80</f>
        <v>0</v>
      </c>
      <c r="BD76" s="15">
        <f t="shared" ref="BD76" si="257">BD77+BD78+BD79+BD80</f>
        <v>0</v>
      </c>
      <c r="BE76" s="15">
        <f t="shared" ref="BE76:BG76" si="258">BE77+BE78+BE79+BE80</f>
        <v>0</v>
      </c>
      <c r="BF76" s="15" t="s">
        <v>112</v>
      </c>
      <c r="BG76" s="15">
        <f t="shared" si="258"/>
        <v>0</v>
      </c>
      <c r="BH76" s="15">
        <f t="shared" ref="BH76" si="259">BH77+BH78+BH79+BH80</f>
        <v>0</v>
      </c>
      <c r="BI76" s="15">
        <f t="shared" ref="BI76" si="260">BI77+BI78+BI79+BI80</f>
        <v>0</v>
      </c>
      <c r="BJ76" s="15">
        <f t="shared" ref="BJ76" si="261">BJ77+BJ78+BJ79+BJ80</f>
        <v>0</v>
      </c>
      <c r="BK76" s="15">
        <f t="shared" ref="BK76" si="262">BK77+BK78+BK79+BK80</f>
        <v>0.72799999999999998</v>
      </c>
      <c r="BL76" s="15">
        <f t="shared" ref="BL76" si="263">BL77+BL78+BL79+BL80</f>
        <v>0</v>
      </c>
      <c r="BM76" s="15">
        <f t="shared" ref="BM76" si="264">BM77+BM78+BM79+BM80</f>
        <v>5.2999999999999999E-2</v>
      </c>
      <c r="BN76" s="15">
        <f t="shared" ref="BN76" si="265">BN77+BN78+BN79+BN80</f>
        <v>0</v>
      </c>
      <c r="BO76" s="15">
        <f t="shared" ref="BO76" si="266">BO77+BO78+BO79+BO80</f>
        <v>0</v>
      </c>
      <c r="BP76" s="15">
        <f t="shared" ref="BP76" si="267">BP77+BP78+BP79+BP80</f>
        <v>0</v>
      </c>
      <c r="BQ76" s="15">
        <f t="shared" ref="BQ76" si="268">BQ77+BQ78+BQ79+BQ80</f>
        <v>0</v>
      </c>
      <c r="BR76" s="15">
        <f t="shared" ref="BR76" si="269">BR77+BR78+BR79+BR80</f>
        <v>0</v>
      </c>
      <c r="BS76" s="15">
        <f t="shared" ref="BS76" si="270">BS77+BS78+BS79+BS80</f>
        <v>0</v>
      </c>
      <c r="BT76" s="15">
        <f t="shared" ref="BT76" si="271">BT77+BT78+BT79+BT80</f>
        <v>0</v>
      </c>
      <c r="BU76" s="15">
        <f t="shared" ref="BU76" si="272">BU77+BU78+BU79+BU80</f>
        <v>0</v>
      </c>
      <c r="BV76" s="15">
        <f t="shared" ref="BV76" si="273">BV77+BV78+BV79+BV80</f>
        <v>0</v>
      </c>
      <c r="BW76" s="15">
        <f t="shared" ref="BW76" si="274">BW77+BW78+BW79+BW80</f>
        <v>0</v>
      </c>
      <c r="BX76" s="15">
        <f t="shared" ref="BX76" si="275">BX77+BX78+BX79+BX80</f>
        <v>0</v>
      </c>
      <c r="BY76" s="15">
        <f t="shared" ref="BY76" si="276">BY77+BY78+BY79+BY80</f>
        <v>0</v>
      </c>
      <c r="BZ76" s="15">
        <f t="shared" ref="BZ76" si="277">BZ77+BZ78+BZ79+BZ80</f>
        <v>0</v>
      </c>
      <c r="CA76" s="15">
        <f t="shared" ref="CA76" si="278">CA77+CA78+CA79+CA80</f>
        <v>0</v>
      </c>
      <c r="CB76" s="15">
        <f t="shared" ref="CB76" si="279">CB77+CB78+CB79+CB80</f>
        <v>0</v>
      </c>
      <c r="CC76" s="15">
        <f t="shared" ref="CC76" si="280">CC77+CC78+CC79+CC80</f>
        <v>0</v>
      </c>
      <c r="CD76" s="15">
        <f t="shared" ref="CD76" si="281">CD77+CD78+CD79+CD80</f>
        <v>0</v>
      </c>
      <c r="CE76" s="15">
        <f t="shared" ref="CE76" si="282">CE77+CE78+CE79+CE80</f>
        <v>0</v>
      </c>
      <c r="CF76" s="15">
        <f t="shared" ref="CF76" si="283">CF77+CF78+CF79+CF80</f>
        <v>0</v>
      </c>
      <c r="CG76" s="20">
        <f t="shared" si="142"/>
        <v>0</v>
      </c>
      <c r="CH76" s="20">
        <v>0</v>
      </c>
      <c r="CI76" s="20">
        <f t="shared" si="143"/>
        <v>-0.71199999999999997</v>
      </c>
      <c r="CJ76" s="20">
        <f t="shared" si="144"/>
        <v>0</v>
      </c>
      <c r="CK76" s="20">
        <f t="shared" si="145"/>
        <v>-1.077</v>
      </c>
      <c r="CL76" s="20">
        <v>0</v>
      </c>
      <c r="CM76" s="20">
        <f t="shared" si="146"/>
        <v>0</v>
      </c>
      <c r="CN76" s="20">
        <f t="shared" si="147"/>
        <v>0</v>
      </c>
      <c r="CO76" s="20" t="s">
        <v>112</v>
      </c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</row>
    <row r="77" spans="1:1024" s="7" customFormat="1" ht="26.25" customHeight="1" x14ac:dyDescent="0.25">
      <c r="A77" s="17" t="s">
        <v>203</v>
      </c>
      <c r="B77" s="18" t="s">
        <v>222</v>
      </c>
      <c r="C77" s="18" t="s">
        <v>229</v>
      </c>
      <c r="D77" s="19"/>
      <c r="E77" s="15">
        <f>M77+U77+AC77+AK77</f>
        <v>0</v>
      </c>
      <c r="F77" s="15">
        <f t="shared" ref="F77:L77" si="284">N77+V77+AD77+AL77</f>
        <v>0</v>
      </c>
      <c r="G77" s="15">
        <f t="shared" si="284"/>
        <v>0.67999999999999994</v>
      </c>
      <c r="H77" s="15">
        <f t="shared" si="284"/>
        <v>0</v>
      </c>
      <c r="I77" s="15">
        <f t="shared" si="284"/>
        <v>0</v>
      </c>
      <c r="J77" s="15">
        <f t="shared" si="284"/>
        <v>0</v>
      </c>
      <c r="K77" s="15">
        <f t="shared" si="284"/>
        <v>0</v>
      </c>
      <c r="L77" s="15">
        <f t="shared" si="284"/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15">
        <v>0.5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15">
        <v>0.18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f>BA77+BI77+BQ77+BY77</f>
        <v>0</v>
      </c>
      <c r="AT77" s="15" t="s">
        <v>112</v>
      </c>
      <c r="AU77" s="15">
        <f t="shared" ref="AU77" si="285">BC77+BK77+BS77+CA77</f>
        <v>0</v>
      </c>
      <c r="AV77" s="15">
        <f t="shared" ref="AV77" si="286">BD77+BL77+BT77+CB77</f>
        <v>0</v>
      </c>
      <c r="AW77" s="15">
        <f t="shared" ref="AW77" si="287">BE77+BM77+BU77+CC77</f>
        <v>0</v>
      </c>
      <c r="AX77" s="15" t="s">
        <v>112</v>
      </c>
      <c r="AY77" s="15">
        <f t="shared" ref="AY77" si="288">BG77+BO77+BW77+CE77</f>
        <v>0</v>
      </c>
      <c r="AZ77" s="15">
        <f t="shared" ref="AZ77" si="289">BH77+BP77+BX77+CF77</f>
        <v>0</v>
      </c>
      <c r="BA77" s="15">
        <v>0</v>
      </c>
      <c r="BB77" s="15" t="s">
        <v>112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20">
        <f t="shared" si="142"/>
        <v>0</v>
      </c>
      <c r="CH77" s="20">
        <v>0</v>
      </c>
      <c r="CI77" s="20">
        <f t="shared" si="143"/>
        <v>-0.67999999999999994</v>
      </c>
      <c r="CJ77" s="20">
        <f t="shared" si="144"/>
        <v>0</v>
      </c>
      <c r="CK77" s="20">
        <f t="shared" si="145"/>
        <v>0</v>
      </c>
      <c r="CL77" s="20">
        <v>0</v>
      </c>
      <c r="CM77" s="20">
        <f t="shared" si="146"/>
        <v>0</v>
      </c>
      <c r="CN77" s="20">
        <f t="shared" si="147"/>
        <v>0</v>
      </c>
      <c r="CO77" s="20" t="s">
        <v>112</v>
      </c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</row>
    <row r="78" spans="1:1024" s="7" customFormat="1" ht="26.25" customHeight="1" x14ac:dyDescent="0.25">
      <c r="A78" s="17" t="s">
        <v>203</v>
      </c>
      <c r="B78" s="18" t="s">
        <v>223</v>
      </c>
      <c r="C78" s="18" t="s">
        <v>230</v>
      </c>
      <c r="D78" s="19"/>
      <c r="E78" s="15">
        <f t="shared" ref="E78:E80" si="290">M78+U78+AC78+AK78</f>
        <v>0</v>
      </c>
      <c r="F78" s="15">
        <f t="shared" ref="F78:F80" si="291">N78+V78+AD78+AL78</f>
        <v>0</v>
      </c>
      <c r="G78" s="15">
        <f t="shared" ref="G78:G80" si="292">O78+W78+AE78+AM78</f>
        <v>0</v>
      </c>
      <c r="H78" s="15">
        <f t="shared" ref="H78:H80" si="293">P78+X78+AF78+AN78</f>
        <v>0</v>
      </c>
      <c r="I78" s="15">
        <f t="shared" ref="I78:I80" si="294">Q78+Y78+AG78+AO78</f>
        <v>0.61</v>
      </c>
      <c r="J78" s="15">
        <f t="shared" ref="J78:J80" si="295">R78+Z78+AH78+AP78</f>
        <v>0</v>
      </c>
      <c r="K78" s="15">
        <f t="shared" ref="K78:K80" si="296">S78+AA78+AI78+AQ78</f>
        <v>0</v>
      </c>
      <c r="L78" s="15">
        <f t="shared" ref="L78:L80" si="297">T78+AB78+AJ78+AR78</f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15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15">
        <v>0</v>
      </c>
      <c r="AF78" s="20">
        <v>0</v>
      </c>
      <c r="AG78" s="20">
        <v>0.61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f>BA78+BI78+BQ78+BY78</f>
        <v>0</v>
      </c>
      <c r="AT78" s="15" t="s">
        <v>112</v>
      </c>
      <c r="AU78" s="15">
        <f t="shared" ref="AU78:AU81" si="298">BC78+BK78+BS78+CA78</f>
        <v>0</v>
      </c>
      <c r="AV78" s="15">
        <f t="shared" ref="AV78:AV81" si="299">BD78+BL78+BT78+CB78</f>
        <v>0</v>
      </c>
      <c r="AW78" s="15">
        <f t="shared" ref="AW78:AW81" si="300">BE78+BM78+BU78+CC78</f>
        <v>0</v>
      </c>
      <c r="AX78" s="15" t="s">
        <v>112</v>
      </c>
      <c r="AY78" s="15">
        <f t="shared" ref="AY78:AY81" si="301">BG78+BO78+BW78+CE78</f>
        <v>0</v>
      </c>
      <c r="AZ78" s="15">
        <f t="shared" ref="AZ78:AZ81" si="302">BH78+BP78+BX78+CF78</f>
        <v>0</v>
      </c>
      <c r="BA78" s="15">
        <v>0</v>
      </c>
      <c r="BB78" s="15" t="s">
        <v>112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20">
        <f t="shared" si="142"/>
        <v>0</v>
      </c>
      <c r="CH78" s="20">
        <v>0</v>
      </c>
      <c r="CI78" s="20">
        <f t="shared" si="143"/>
        <v>0</v>
      </c>
      <c r="CJ78" s="20">
        <f t="shared" si="144"/>
        <v>0</v>
      </c>
      <c r="CK78" s="20">
        <f t="shared" si="145"/>
        <v>-0.61</v>
      </c>
      <c r="CL78" s="20">
        <v>0</v>
      </c>
      <c r="CM78" s="20">
        <f t="shared" si="146"/>
        <v>0</v>
      </c>
      <c r="CN78" s="20">
        <f t="shared" si="147"/>
        <v>0</v>
      </c>
      <c r="CO78" s="20" t="s">
        <v>112</v>
      </c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</row>
    <row r="79" spans="1:1024" s="7" customFormat="1" ht="26.25" customHeight="1" x14ac:dyDescent="0.25">
      <c r="A79" s="17" t="s">
        <v>203</v>
      </c>
      <c r="B79" s="18" t="s">
        <v>224</v>
      </c>
      <c r="C79" s="18" t="s">
        <v>231</v>
      </c>
      <c r="D79" s="19"/>
      <c r="E79" s="15">
        <f t="shared" si="290"/>
        <v>0</v>
      </c>
      <c r="F79" s="15">
        <f t="shared" si="291"/>
        <v>0</v>
      </c>
      <c r="G79" s="15">
        <f t="shared" si="292"/>
        <v>0</v>
      </c>
      <c r="H79" s="15">
        <f t="shared" si="293"/>
        <v>0</v>
      </c>
      <c r="I79" s="15">
        <f t="shared" si="294"/>
        <v>0.52</v>
      </c>
      <c r="J79" s="15">
        <f t="shared" si="295"/>
        <v>0</v>
      </c>
      <c r="K79" s="15">
        <f t="shared" si="296"/>
        <v>0</v>
      </c>
      <c r="L79" s="15">
        <f t="shared" si="297"/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15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15">
        <v>0</v>
      </c>
      <c r="AF79" s="20">
        <v>0</v>
      </c>
      <c r="AG79" s="15">
        <v>0.26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0.26</v>
      </c>
      <c r="AP79" s="20">
        <v>0</v>
      </c>
      <c r="AQ79" s="20">
        <v>0</v>
      </c>
      <c r="AR79" s="20">
        <v>0</v>
      </c>
      <c r="AS79" s="20">
        <f t="shared" ref="AS79:AS81" si="303">BA79+BI79+BQ79+BY79</f>
        <v>0</v>
      </c>
      <c r="AT79" s="15" t="s">
        <v>112</v>
      </c>
      <c r="AU79" s="15">
        <f t="shared" si="298"/>
        <v>0</v>
      </c>
      <c r="AV79" s="15">
        <f t="shared" si="299"/>
        <v>0</v>
      </c>
      <c r="AW79" s="15">
        <f t="shared" si="300"/>
        <v>0</v>
      </c>
      <c r="AX79" s="15" t="s">
        <v>112</v>
      </c>
      <c r="AY79" s="15">
        <f t="shared" si="301"/>
        <v>0</v>
      </c>
      <c r="AZ79" s="15">
        <f t="shared" si="302"/>
        <v>0</v>
      </c>
      <c r="BA79" s="15">
        <v>0</v>
      </c>
      <c r="BB79" s="15" t="s">
        <v>112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20">
        <f t="shared" si="142"/>
        <v>0</v>
      </c>
      <c r="CH79" s="20">
        <v>0</v>
      </c>
      <c r="CI79" s="20">
        <f t="shared" si="143"/>
        <v>0</v>
      </c>
      <c r="CJ79" s="20">
        <f t="shared" si="144"/>
        <v>0</v>
      </c>
      <c r="CK79" s="20">
        <f t="shared" si="145"/>
        <v>-0.52</v>
      </c>
      <c r="CL79" s="20">
        <v>0</v>
      </c>
      <c r="CM79" s="20">
        <f t="shared" si="146"/>
        <v>0</v>
      </c>
      <c r="CN79" s="20">
        <f t="shared" si="147"/>
        <v>0</v>
      </c>
      <c r="CO79" s="20" t="s">
        <v>112</v>
      </c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</row>
    <row r="80" spans="1:1024" s="7" customFormat="1" ht="26.25" customHeight="1" x14ac:dyDescent="0.25">
      <c r="A80" s="17" t="s">
        <v>203</v>
      </c>
      <c r="B80" s="18" t="s">
        <v>225</v>
      </c>
      <c r="C80" s="18" t="s">
        <v>232</v>
      </c>
      <c r="D80" s="19"/>
      <c r="E80" s="15">
        <f t="shared" si="290"/>
        <v>0</v>
      </c>
      <c r="F80" s="15">
        <f t="shared" si="291"/>
        <v>0</v>
      </c>
      <c r="G80" s="15">
        <f t="shared" si="292"/>
        <v>0.76</v>
      </c>
      <c r="H80" s="15">
        <f t="shared" si="293"/>
        <v>0</v>
      </c>
      <c r="I80" s="15">
        <f t="shared" si="294"/>
        <v>0</v>
      </c>
      <c r="J80" s="15">
        <f t="shared" si="295"/>
        <v>0</v>
      </c>
      <c r="K80" s="15">
        <f t="shared" si="296"/>
        <v>0</v>
      </c>
      <c r="L80" s="15">
        <f t="shared" si="297"/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15">
        <v>0.76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15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f t="shared" si="303"/>
        <v>0</v>
      </c>
      <c r="AT80" s="15" t="s">
        <v>112</v>
      </c>
      <c r="AU80" s="15">
        <f t="shared" si="298"/>
        <v>0.72799999999999998</v>
      </c>
      <c r="AV80" s="15">
        <f t="shared" si="299"/>
        <v>0</v>
      </c>
      <c r="AW80" s="15">
        <f t="shared" si="300"/>
        <v>5.2999999999999999E-2</v>
      </c>
      <c r="AX80" s="15" t="s">
        <v>112</v>
      </c>
      <c r="AY80" s="15">
        <f t="shared" si="301"/>
        <v>0</v>
      </c>
      <c r="AZ80" s="15">
        <f t="shared" si="302"/>
        <v>0</v>
      </c>
      <c r="BA80" s="15">
        <v>0</v>
      </c>
      <c r="BB80" s="15" t="s">
        <v>112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0.72799999999999998</v>
      </c>
      <c r="BL80" s="15">
        <v>0</v>
      </c>
      <c r="BM80" s="15">
        <v>5.2999999999999999E-2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20">
        <f t="shared" si="142"/>
        <v>0</v>
      </c>
      <c r="CH80" s="20">
        <v>0</v>
      </c>
      <c r="CI80" s="20">
        <f t="shared" si="143"/>
        <v>-3.2000000000000028E-2</v>
      </c>
      <c r="CJ80" s="20">
        <f t="shared" si="144"/>
        <v>0</v>
      </c>
      <c r="CK80" s="20">
        <f t="shared" si="145"/>
        <v>5.2999999999999999E-2</v>
      </c>
      <c r="CL80" s="20">
        <v>0</v>
      </c>
      <c r="CM80" s="20">
        <f t="shared" si="146"/>
        <v>0</v>
      </c>
      <c r="CN80" s="20">
        <f t="shared" si="147"/>
        <v>0</v>
      </c>
      <c r="CO80" s="20" t="s">
        <v>112</v>
      </c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</row>
    <row r="81" spans="1:1024" ht="30.75" customHeight="1" x14ac:dyDescent="0.2">
      <c r="A81" s="17" t="s">
        <v>205</v>
      </c>
      <c r="B81" s="18" t="s">
        <v>206</v>
      </c>
      <c r="C81" s="18" t="s">
        <v>111</v>
      </c>
      <c r="D81" s="19" t="s">
        <v>112</v>
      </c>
      <c r="E81" s="15">
        <v>0</v>
      </c>
      <c r="F81" s="15" t="s">
        <v>112</v>
      </c>
      <c r="G81" s="15">
        <v>0</v>
      </c>
      <c r="H81" s="20">
        <v>0</v>
      </c>
      <c r="I81" s="20">
        <v>0</v>
      </c>
      <c r="J81" s="15" t="s">
        <v>112</v>
      </c>
      <c r="K81" s="15">
        <v>0</v>
      </c>
      <c r="L81" s="15">
        <v>0</v>
      </c>
      <c r="M81" s="20">
        <v>0</v>
      </c>
      <c r="N81" s="20" t="s">
        <v>112</v>
      </c>
      <c r="O81" s="20">
        <v>0</v>
      </c>
      <c r="P81" s="20">
        <v>0</v>
      </c>
      <c r="Q81" s="20">
        <v>0</v>
      </c>
      <c r="R81" s="20" t="s">
        <v>112</v>
      </c>
      <c r="S81" s="20">
        <v>0</v>
      </c>
      <c r="T81" s="20">
        <v>0</v>
      </c>
      <c r="U81" s="15">
        <v>0</v>
      </c>
      <c r="V81" s="15" t="s">
        <v>112</v>
      </c>
      <c r="W81" s="15">
        <v>0</v>
      </c>
      <c r="X81" s="20">
        <v>0</v>
      </c>
      <c r="Y81" s="20">
        <v>0</v>
      </c>
      <c r="Z81" s="15" t="s">
        <v>112</v>
      </c>
      <c r="AA81" s="15">
        <v>0</v>
      </c>
      <c r="AB81" s="15">
        <v>0</v>
      </c>
      <c r="AC81" s="15">
        <v>0</v>
      </c>
      <c r="AD81" s="15" t="s">
        <v>112</v>
      </c>
      <c r="AE81" s="15">
        <v>0</v>
      </c>
      <c r="AF81" s="20">
        <v>0</v>
      </c>
      <c r="AG81" s="20">
        <v>0</v>
      </c>
      <c r="AH81" s="15" t="s">
        <v>112</v>
      </c>
      <c r="AI81" s="15">
        <v>0</v>
      </c>
      <c r="AJ81" s="15">
        <v>0</v>
      </c>
      <c r="AK81" s="15">
        <v>0</v>
      </c>
      <c r="AL81" s="15" t="s">
        <v>112</v>
      </c>
      <c r="AM81" s="15">
        <v>0</v>
      </c>
      <c r="AN81" s="20">
        <v>0</v>
      </c>
      <c r="AO81" s="20">
        <v>0</v>
      </c>
      <c r="AP81" s="15" t="s">
        <v>112</v>
      </c>
      <c r="AQ81" s="15">
        <v>0</v>
      </c>
      <c r="AR81" s="15">
        <v>0</v>
      </c>
      <c r="AS81" s="15">
        <f t="shared" si="303"/>
        <v>0</v>
      </c>
      <c r="AT81" s="15" t="s">
        <v>112</v>
      </c>
      <c r="AU81" s="15">
        <f t="shared" si="298"/>
        <v>0</v>
      </c>
      <c r="AV81" s="20">
        <f t="shared" si="299"/>
        <v>0</v>
      </c>
      <c r="AW81" s="20">
        <f t="shared" si="300"/>
        <v>0</v>
      </c>
      <c r="AX81" s="15" t="s">
        <v>112</v>
      </c>
      <c r="AY81" s="15">
        <f t="shared" si="301"/>
        <v>0</v>
      </c>
      <c r="AZ81" s="15">
        <f t="shared" si="302"/>
        <v>0</v>
      </c>
      <c r="BA81" s="15">
        <v>0</v>
      </c>
      <c r="BB81" s="15" t="s">
        <v>112</v>
      </c>
      <c r="BC81" s="15">
        <v>0</v>
      </c>
      <c r="BD81" s="20">
        <v>0</v>
      </c>
      <c r="BE81" s="20">
        <v>0</v>
      </c>
      <c r="BF81" s="15" t="s">
        <v>112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20">
        <f t="shared" si="142"/>
        <v>0</v>
      </c>
      <c r="CH81" s="20">
        <v>0</v>
      </c>
      <c r="CI81" s="20">
        <f t="shared" si="143"/>
        <v>0</v>
      </c>
      <c r="CJ81" s="20">
        <f t="shared" si="144"/>
        <v>0</v>
      </c>
      <c r="CK81" s="20">
        <f t="shared" si="145"/>
        <v>0</v>
      </c>
      <c r="CL81" s="20">
        <v>0</v>
      </c>
      <c r="CM81" s="20">
        <f t="shared" si="146"/>
        <v>0</v>
      </c>
      <c r="CN81" s="20">
        <f t="shared" si="147"/>
        <v>0</v>
      </c>
      <c r="CO81" s="20" t="s">
        <v>112</v>
      </c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s="3" customFormat="1" ht="25.5" customHeight="1" x14ac:dyDescent="0.2">
      <c r="A82" s="17" t="s">
        <v>207</v>
      </c>
      <c r="B82" s="18" t="s">
        <v>208</v>
      </c>
      <c r="C82" s="18" t="s">
        <v>111</v>
      </c>
      <c r="D82" s="19" t="s">
        <v>112</v>
      </c>
      <c r="E82" s="15">
        <v>0</v>
      </c>
      <c r="F82" s="15" t="s">
        <v>112</v>
      </c>
      <c r="G82" s="15">
        <v>0</v>
      </c>
      <c r="H82" s="20">
        <v>0</v>
      </c>
      <c r="I82" s="20">
        <v>0</v>
      </c>
      <c r="J82" s="15" t="s">
        <v>112</v>
      </c>
      <c r="K82" s="15">
        <v>0</v>
      </c>
      <c r="L82" s="15">
        <v>0</v>
      </c>
      <c r="M82" s="20">
        <v>0</v>
      </c>
      <c r="N82" s="20" t="s">
        <v>112</v>
      </c>
      <c r="O82" s="20">
        <v>0</v>
      </c>
      <c r="P82" s="20">
        <v>0</v>
      </c>
      <c r="Q82" s="20">
        <v>0</v>
      </c>
      <c r="R82" s="20" t="s">
        <v>112</v>
      </c>
      <c r="S82" s="20">
        <v>0</v>
      </c>
      <c r="T82" s="20">
        <v>0</v>
      </c>
      <c r="U82" s="15">
        <v>0</v>
      </c>
      <c r="V82" s="15" t="s">
        <v>112</v>
      </c>
      <c r="W82" s="15">
        <v>0</v>
      </c>
      <c r="X82" s="20">
        <v>0</v>
      </c>
      <c r="Y82" s="20">
        <v>0</v>
      </c>
      <c r="Z82" s="15" t="s">
        <v>112</v>
      </c>
      <c r="AA82" s="15">
        <v>0</v>
      </c>
      <c r="AB82" s="15">
        <v>0</v>
      </c>
      <c r="AC82" s="15">
        <v>0</v>
      </c>
      <c r="AD82" s="15" t="s">
        <v>112</v>
      </c>
      <c r="AE82" s="15">
        <v>0</v>
      </c>
      <c r="AF82" s="20">
        <v>0</v>
      </c>
      <c r="AG82" s="20">
        <v>0</v>
      </c>
      <c r="AH82" s="15" t="s">
        <v>112</v>
      </c>
      <c r="AI82" s="15">
        <v>0</v>
      </c>
      <c r="AJ82" s="15">
        <v>0</v>
      </c>
      <c r="AK82" s="15">
        <v>0</v>
      </c>
      <c r="AL82" s="15" t="s">
        <v>112</v>
      </c>
      <c r="AM82" s="15">
        <v>0</v>
      </c>
      <c r="AN82" s="20">
        <v>0</v>
      </c>
      <c r="AO82" s="20">
        <v>0</v>
      </c>
      <c r="AP82" s="15" t="s">
        <v>112</v>
      </c>
      <c r="AQ82" s="15">
        <v>0</v>
      </c>
      <c r="AR82" s="15">
        <v>0</v>
      </c>
      <c r="AS82" s="15">
        <v>0</v>
      </c>
      <c r="AT82" s="15" t="s">
        <v>112</v>
      </c>
      <c r="AU82" s="15">
        <v>0</v>
      </c>
      <c r="AV82" s="20">
        <v>0</v>
      </c>
      <c r="AW82" s="20">
        <v>0</v>
      </c>
      <c r="AX82" s="15" t="s">
        <v>112</v>
      </c>
      <c r="AY82" s="15">
        <v>0</v>
      </c>
      <c r="AZ82" s="15">
        <f>AZ83</f>
        <v>0</v>
      </c>
      <c r="BA82" s="15">
        <v>0</v>
      </c>
      <c r="BB82" s="15" t="s">
        <v>112</v>
      </c>
      <c r="BC82" s="15">
        <v>0</v>
      </c>
      <c r="BD82" s="20">
        <v>0</v>
      </c>
      <c r="BE82" s="20">
        <v>0</v>
      </c>
      <c r="BF82" s="15" t="s">
        <v>112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f>BP83</f>
        <v>0</v>
      </c>
      <c r="BQ82" s="15">
        <f t="shared" ref="BQ82:CF82" si="304">BQ83</f>
        <v>0</v>
      </c>
      <c r="BR82" s="15">
        <f t="shared" si="304"/>
        <v>0</v>
      </c>
      <c r="BS82" s="15">
        <f t="shared" si="304"/>
        <v>0</v>
      </c>
      <c r="BT82" s="15">
        <f t="shared" si="304"/>
        <v>0</v>
      </c>
      <c r="BU82" s="15">
        <f t="shared" si="304"/>
        <v>0</v>
      </c>
      <c r="BV82" s="15">
        <f t="shared" si="304"/>
        <v>0</v>
      </c>
      <c r="BW82" s="15">
        <f t="shared" si="304"/>
        <v>0</v>
      </c>
      <c r="BX82" s="15">
        <f t="shared" si="304"/>
        <v>0</v>
      </c>
      <c r="BY82" s="15">
        <f t="shared" si="304"/>
        <v>0</v>
      </c>
      <c r="BZ82" s="15">
        <f t="shared" si="304"/>
        <v>0</v>
      </c>
      <c r="CA82" s="15">
        <f t="shared" si="304"/>
        <v>0</v>
      </c>
      <c r="CB82" s="15">
        <f t="shared" si="304"/>
        <v>0</v>
      </c>
      <c r="CC82" s="15">
        <f t="shared" si="304"/>
        <v>0</v>
      </c>
      <c r="CD82" s="15">
        <f t="shared" si="304"/>
        <v>0</v>
      </c>
      <c r="CE82" s="15">
        <f t="shared" si="304"/>
        <v>0</v>
      </c>
      <c r="CF82" s="15">
        <f t="shared" si="304"/>
        <v>0</v>
      </c>
      <c r="CG82" s="20">
        <f t="shared" si="142"/>
        <v>0</v>
      </c>
      <c r="CH82" s="20">
        <v>0</v>
      </c>
      <c r="CI82" s="20">
        <f t="shared" si="143"/>
        <v>0</v>
      </c>
      <c r="CJ82" s="20">
        <f t="shared" si="144"/>
        <v>0</v>
      </c>
      <c r="CK82" s="20">
        <f t="shared" si="145"/>
        <v>0</v>
      </c>
      <c r="CL82" s="20">
        <v>0</v>
      </c>
      <c r="CM82" s="20">
        <f t="shared" si="146"/>
        <v>0</v>
      </c>
      <c r="CN82" s="20">
        <f t="shared" si="147"/>
        <v>0</v>
      </c>
      <c r="CO82" s="20" t="s">
        <v>112</v>
      </c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</row>
    <row r="83" spans="1:1024" ht="25.5" x14ac:dyDescent="0.2">
      <c r="A83" s="33" t="s">
        <v>226</v>
      </c>
      <c r="B83" s="32" t="s">
        <v>209</v>
      </c>
      <c r="C83" s="36" t="s">
        <v>228</v>
      </c>
      <c r="D83" s="19" t="s">
        <v>112</v>
      </c>
      <c r="E83" s="15">
        <v>0</v>
      </c>
      <c r="F83" s="15" t="s">
        <v>112</v>
      </c>
      <c r="G83" s="15">
        <v>0</v>
      </c>
      <c r="H83" s="20">
        <v>0</v>
      </c>
      <c r="I83" s="20">
        <v>0</v>
      </c>
      <c r="J83" s="15" t="s">
        <v>112</v>
      </c>
      <c r="K83" s="15">
        <v>0</v>
      </c>
      <c r="L83" s="15">
        <v>0</v>
      </c>
      <c r="M83" s="20">
        <v>0</v>
      </c>
      <c r="N83" s="20" t="s">
        <v>112</v>
      </c>
      <c r="O83" s="20">
        <v>0</v>
      </c>
      <c r="P83" s="20">
        <v>0</v>
      </c>
      <c r="Q83" s="20">
        <v>0</v>
      </c>
      <c r="R83" s="20" t="s">
        <v>112</v>
      </c>
      <c r="S83" s="20">
        <v>0</v>
      </c>
      <c r="T83" s="20">
        <v>0</v>
      </c>
      <c r="U83" s="15">
        <v>0</v>
      </c>
      <c r="V83" s="15">
        <v>0</v>
      </c>
      <c r="W83" s="15">
        <v>0</v>
      </c>
      <c r="X83" s="20">
        <v>0</v>
      </c>
      <c r="Y83" s="20">
        <v>0</v>
      </c>
      <c r="Z83" s="15" t="s">
        <v>112</v>
      </c>
      <c r="AA83" s="15">
        <v>0</v>
      </c>
      <c r="AB83" s="15">
        <v>0</v>
      </c>
      <c r="AC83" s="15">
        <v>0</v>
      </c>
      <c r="AD83" s="15" t="s">
        <v>112</v>
      </c>
      <c r="AE83" s="15">
        <v>0</v>
      </c>
      <c r="AF83" s="20">
        <v>0</v>
      </c>
      <c r="AG83" s="20">
        <v>0</v>
      </c>
      <c r="AH83" s="15" t="s">
        <v>112</v>
      </c>
      <c r="AI83" s="15">
        <v>0</v>
      </c>
      <c r="AJ83" s="15">
        <v>0</v>
      </c>
      <c r="AK83" s="15">
        <v>0</v>
      </c>
      <c r="AL83" s="15" t="s">
        <v>112</v>
      </c>
      <c r="AM83" s="15">
        <v>0</v>
      </c>
      <c r="AN83" s="20">
        <v>0</v>
      </c>
      <c r="AO83" s="20">
        <v>0</v>
      </c>
      <c r="AP83" s="15" t="s">
        <v>112</v>
      </c>
      <c r="AQ83" s="15">
        <v>0</v>
      </c>
      <c r="AR83" s="15">
        <v>0</v>
      </c>
      <c r="AS83" s="15">
        <v>0</v>
      </c>
      <c r="AT83" s="15" t="s">
        <v>112</v>
      </c>
      <c r="AU83" s="15">
        <v>0</v>
      </c>
      <c r="AV83" s="20">
        <v>0</v>
      </c>
      <c r="AW83" s="20">
        <v>0</v>
      </c>
      <c r="AX83" s="15" t="s">
        <v>112</v>
      </c>
      <c r="AY83" s="15">
        <v>0</v>
      </c>
      <c r="AZ83" s="15">
        <v>0</v>
      </c>
      <c r="BA83" s="15">
        <v>0</v>
      </c>
      <c r="BB83" s="15" t="s">
        <v>112</v>
      </c>
      <c r="BC83" s="15">
        <v>0</v>
      </c>
      <c r="BD83" s="20">
        <v>0</v>
      </c>
      <c r="BE83" s="20">
        <v>0</v>
      </c>
      <c r="BF83" s="15" t="s">
        <v>112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20">
        <f t="shared" si="142"/>
        <v>0</v>
      </c>
      <c r="CH83" s="20">
        <v>0</v>
      </c>
      <c r="CI83" s="20">
        <f t="shared" si="143"/>
        <v>0</v>
      </c>
      <c r="CJ83" s="20">
        <f t="shared" si="144"/>
        <v>0</v>
      </c>
      <c r="CK83" s="20">
        <f t="shared" si="145"/>
        <v>0</v>
      </c>
      <c r="CL83" s="20">
        <v>0</v>
      </c>
      <c r="CM83" s="20">
        <f t="shared" si="146"/>
        <v>0</v>
      </c>
      <c r="CN83" s="20">
        <f t="shared" si="147"/>
        <v>0</v>
      </c>
      <c r="CO83" s="20" t="s">
        <v>112</v>
      </c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</row>
    <row r="84" spans="1:1024" x14ac:dyDescent="0.2">
      <c r="A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</row>
    <row r="85" spans="1:1024" x14ac:dyDescent="0.2">
      <c r="A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</row>
    <row r="86" spans="1:1024" x14ac:dyDescent="0.2">
      <c r="A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</row>
    <row r="87" spans="1:1024" x14ac:dyDescent="0.2">
      <c r="A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</row>
    <row r="88" spans="1:1024" x14ac:dyDescent="0.2">
      <c r="A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</row>
    <row r="89" spans="1:1024" x14ac:dyDescent="0.2">
      <c r="A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</row>
    <row r="90" spans="1:1024" x14ac:dyDescent="0.2">
      <c r="A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</row>
    <row r="91" spans="1:1024" x14ac:dyDescent="0.2">
      <c r="A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</row>
    <row r="92" spans="1:1024" x14ac:dyDescent="0.2">
      <c r="A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</row>
    <row r="93" spans="1:1024" x14ac:dyDescent="0.2">
      <c r="A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</row>
    <row r="94" spans="1:1024" x14ac:dyDescent="0.2">
      <c r="A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</row>
    <row r="95" spans="1:1024" x14ac:dyDescent="0.2">
      <c r="A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</row>
    <row r="96" spans="1:1024" x14ac:dyDescent="0.2">
      <c r="A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</row>
    <row r="97" spans="1:108" x14ac:dyDescent="0.2">
      <c r="A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</row>
    <row r="98" spans="1:108" x14ac:dyDescent="0.2">
      <c r="A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</row>
    <row r="99" spans="1:108" x14ac:dyDescent="0.2">
      <c r="A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</row>
    <row r="100" spans="1:108" x14ac:dyDescent="0.2">
      <c r="A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</row>
    <row r="101" spans="1:108" x14ac:dyDescent="0.2">
      <c r="A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</row>
    <row r="102" spans="1:108" x14ac:dyDescent="0.2">
      <c r="A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</row>
    <row r="103" spans="1:108" x14ac:dyDescent="0.2">
      <c r="A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</row>
    <row r="104" spans="1:108" x14ac:dyDescent="0.2">
      <c r="A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</row>
    <row r="105" spans="1:108" x14ac:dyDescent="0.2">
      <c r="A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</row>
    <row r="106" spans="1:108" x14ac:dyDescent="0.2">
      <c r="A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</row>
    <row r="107" spans="1:108" x14ac:dyDescent="0.2">
      <c r="A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</row>
    <row r="108" spans="1:108" x14ac:dyDescent="0.2">
      <c r="A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</row>
    <row r="109" spans="1:108" x14ac:dyDescent="0.2">
      <c r="A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</row>
    <row r="110" spans="1:108" x14ac:dyDescent="0.2">
      <c r="A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</row>
    <row r="111" spans="1:108" x14ac:dyDescent="0.2">
      <c r="A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</row>
    <row r="112" spans="1:108" x14ac:dyDescent="0.2">
      <c r="A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</row>
    <row r="113" spans="1:108" x14ac:dyDescent="0.2">
      <c r="A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</row>
    <row r="114" spans="1:108" x14ac:dyDescent="0.2">
      <c r="A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</row>
    <row r="115" spans="1:108" x14ac:dyDescent="0.2">
      <c r="A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</row>
    <row r="116" spans="1:108" x14ac:dyDescent="0.2">
      <c r="A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</row>
    <row r="117" spans="1:108" x14ac:dyDescent="0.2">
      <c r="A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</row>
    <row r="118" spans="1:108" x14ac:dyDescent="0.2">
      <c r="A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</row>
    <row r="119" spans="1:108" x14ac:dyDescent="0.2">
      <c r="A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</row>
    <row r="120" spans="1:108" x14ac:dyDescent="0.2">
      <c r="A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</row>
    <row r="121" spans="1:108" x14ac:dyDescent="0.2">
      <c r="A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</row>
    <row r="122" spans="1:108" x14ac:dyDescent="0.2">
      <c r="A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</row>
    <row r="123" spans="1:108" x14ac:dyDescent="0.2">
      <c r="A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</row>
    <row r="124" spans="1:108" x14ac:dyDescent="0.2">
      <c r="A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</row>
    <row r="125" spans="1:108" x14ac:dyDescent="0.2">
      <c r="A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</row>
    <row r="126" spans="1:108" x14ac:dyDescent="0.2">
      <c r="A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</row>
    <row r="127" spans="1:108" x14ac:dyDescent="0.2">
      <c r="A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</row>
    <row r="128" spans="1:108" x14ac:dyDescent="0.2">
      <c r="A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</row>
    <row r="129" spans="1:108" x14ac:dyDescent="0.2">
      <c r="A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</row>
    <row r="130" spans="1:108" x14ac:dyDescent="0.2">
      <c r="A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</row>
    <row r="131" spans="1:108" x14ac:dyDescent="0.2">
      <c r="A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</row>
    <row r="132" spans="1:108" x14ac:dyDescent="0.2">
      <c r="A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</row>
    <row r="133" spans="1:108" x14ac:dyDescent="0.2">
      <c r="A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</row>
    <row r="134" spans="1:108" x14ac:dyDescent="0.2">
      <c r="A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</row>
    <row r="135" spans="1:108" x14ac:dyDescent="0.2">
      <c r="A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</row>
    <row r="136" spans="1:108" x14ac:dyDescent="0.2">
      <c r="A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</row>
    <row r="137" spans="1:108" x14ac:dyDescent="0.2">
      <c r="A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</row>
    <row r="138" spans="1:108" x14ac:dyDescent="0.2">
      <c r="A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</row>
    <row r="139" spans="1:108" x14ac:dyDescent="0.2">
      <c r="A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</row>
    <row r="140" spans="1:108" x14ac:dyDescent="0.2">
      <c r="A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</row>
    <row r="141" spans="1:108" x14ac:dyDescent="0.2">
      <c r="A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</row>
    <row r="142" spans="1:108" x14ac:dyDescent="0.2">
      <c r="A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</row>
  </sheetData>
  <mergeCells count="27">
    <mergeCell ref="CK2:CO2"/>
    <mergeCell ref="A3:AO3"/>
    <mergeCell ref="M4:N4"/>
    <mergeCell ref="O4:P4"/>
    <mergeCell ref="Q4:R4"/>
    <mergeCell ref="M6:AC6"/>
    <mergeCell ref="Q8:R8"/>
    <mergeCell ref="A12:A15"/>
    <mergeCell ref="B12:B15"/>
    <mergeCell ref="C12:C15"/>
    <mergeCell ref="D12:D15"/>
    <mergeCell ref="E12:AO12"/>
    <mergeCell ref="AP12:CF12"/>
    <mergeCell ref="CG12:CN14"/>
    <mergeCell ref="CO12:CO15"/>
    <mergeCell ref="E13:AR13"/>
    <mergeCell ref="AS13:CF13"/>
    <mergeCell ref="E14:L14"/>
    <mergeCell ref="M14:T14"/>
    <mergeCell ref="U14:AB14"/>
    <mergeCell ref="AC14:AJ14"/>
    <mergeCell ref="AK14:AR14"/>
    <mergeCell ref="AS14:AZ14"/>
    <mergeCell ref="BA14:BH14"/>
    <mergeCell ref="BI14:BP14"/>
    <mergeCell ref="BQ14:BX14"/>
    <mergeCell ref="BY14:CF1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27</cp:revision>
  <cp:lastPrinted>2020-11-12T11:57:18Z</cp:lastPrinted>
  <dcterms:created xsi:type="dcterms:W3CDTF">2019-10-22T03:40:21Z</dcterms:created>
  <dcterms:modified xsi:type="dcterms:W3CDTF">2022-07-28T11:35:56Z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